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0A0CE27B-3B15-4505-8A6B-F2D8753A846A}" xr6:coauthVersionLast="45" xr6:coauthVersionMax="45" xr10:uidLastSave="{00000000-0000-0000-0000-000000000000}"/>
  <bookViews>
    <workbookView xWindow="-28920" yWindow="-15645" windowWidth="29040" windowHeight="15840" tabRatio="778" firstSheet="1" activeTab="11" xr2:uid="{00000000-000D-0000-FFFF-FFFF00000000}"/>
  </bookViews>
  <sheets>
    <sheet name="$400mm Sr. Note wo lock" sheetId="15" state="hidden" r:id="rId1"/>
    <sheet name="$400M Sr. Note" sheetId="5" r:id="rId2"/>
    <sheet name="$150M Sr. Note" sheetId="6" r:id="rId3"/>
    <sheet name="3.30% $150M Sr. Note" sheetId="10" r:id="rId4"/>
    <sheet name="5.0% $150M Sr. Note 2014" sheetId="11" r:id="rId5"/>
    <sheet name="5.0% $150M Sr. Note 2016" sheetId="13" r:id="rId6"/>
    <sheet name="4.22% $125M Sr. Note 2018" sheetId="14" r:id="rId7"/>
    <sheet name="$63.5 2009" sheetId="8" state="hidden" r:id="rId8"/>
    <sheet name="$63.5M PCB 2019" sheetId="18" r:id="rId9"/>
    <sheet name="$59.235M PCB" sheetId="1" r:id="rId10"/>
    <sheet name="$37.1 2009" sheetId="9" state="hidden" r:id="rId11"/>
    <sheet name="$37.1M PCB 2019" sheetId="17" r:id="rId12"/>
    <sheet name="RGRT $65mm Sr Note" sheetId="16" state="hidden" r:id="rId13"/>
  </sheets>
  <definedNames>
    <definedName name="solver_adj" localSheetId="2" hidden="1">'$150M Sr. Note'!$J$87</definedName>
    <definedName name="solver_adj" localSheetId="10" hidden="1">'$37.1 2009'!$J$90</definedName>
    <definedName name="solver_adj" localSheetId="11" hidden="1">'$37.1M PCB 2019'!$J$70</definedName>
    <definedName name="solver_adj" localSheetId="1" hidden="1">'$400M Sr. Note'!$J$87</definedName>
    <definedName name="solver_adj" localSheetId="0" hidden="1">'$400mm Sr. Note wo lock'!$J$87</definedName>
    <definedName name="solver_adj" localSheetId="9" hidden="1">'$59.235M PCB'!$J$88</definedName>
    <definedName name="solver_adj" localSheetId="7" hidden="1">'$63.5 2009'!$J$89</definedName>
    <definedName name="solver_adj" localSheetId="8" hidden="1">'$63.5M PCB 2019'!$J$69</definedName>
    <definedName name="solver_adj" localSheetId="3" hidden="1">'3.30% $150M Sr. Note'!$J$47</definedName>
    <definedName name="solver_adj" localSheetId="6" hidden="1">'4.22% $125M Sr. Note 2018'!$J$47</definedName>
    <definedName name="solver_adj" localSheetId="4" hidden="1">'5.0% $150M Sr. Note 2014'!$J$87</definedName>
    <definedName name="solver_adj" localSheetId="5" hidden="1">'5.0% $150M Sr. Note 2016'!$J$85</definedName>
    <definedName name="solver_adj" localSheetId="12" hidden="1">'RGRT $65mm Sr Note'!$J$41</definedName>
    <definedName name="solver_cvg" localSheetId="2" hidden="1">0.0001</definedName>
    <definedName name="solver_cvg" localSheetId="10" hidden="1">0.0001</definedName>
    <definedName name="solver_cvg" localSheetId="11" hidden="1">0.0001</definedName>
    <definedName name="solver_cvg" localSheetId="1" hidden="1">0.0001</definedName>
    <definedName name="solver_cvg" localSheetId="0" hidden="1">0.0001</definedName>
    <definedName name="solver_cvg" localSheetId="9" hidden="1">0.0001</definedName>
    <definedName name="solver_cvg" localSheetId="7" hidden="1">0.0001</definedName>
    <definedName name="solver_cvg" localSheetId="8" hidden="1">0.0001</definedName>
    <definedName name="solver_cvg" localSheetId="3" hidden="1">0.0001</definedName>
    <definedName name="solver_cvg" localSheetId="6" hidden="1">0.0001</definedName>
    <definedName name="solver_cvg" localSheetId="4" hidden="1">0.0001</definedName>
    <definedName name="solver_cvg" localSheetId="5" hidden="1">0.0001</definedName>
    <definedName name="solver_cvg" localSheetId="12" hidden="1">0.0001</definedName>
    <definedName name="solver_drv" localSheetId="2" hidden="1">1</definedName>
    <definedName name="solver_drv" localSheetId="10" hidden="1">1</definedName>
    <definedName name="solver_drv" localSheetId="11" hidden="1">1</definedName>
    <definedName name="solver_drv" localSheetId="1" hidden="1">1</definedName>
    <definedName name="solver_drv" localSheetId="0" hidden="1">1</definedName>
    <definedName name="solver_drv" localSheetId="9" hidden="1">1</definedName>
    <definedName name="solver_drv" localSheetId="7" hidden="1">1</definedName>
    <definedName name="solver_drv" localSheetId="8" hidden="1">1</definedName>
    <definedName name="solver_drv" localSheetId="3" hidden="1">2</definedName>
    <definedName name="solver_drv" localSheetId="6" hidden="1">1</definedName>
    <definedName name="solver_drv" localSheetId="4" hidden="1">2</definedName>
    <definedName name="solver_drv" localSheetId="5" hidden="1">2</definedName>
    <definedName name="solver_drv" localSheetId="12" hidden="1">1</definedName>
    <definedName name="solver_eng" localSheetId="10" hidden="1">1</definedName>
    <definedName name="solver_eng" localSheetId="11" hidden="1">1</definedName>
    <definedName name="solver_eng" localSheetId="1" hidden="1">1</definedName>
    <definedName name="solver_eng" localSheetId="0" hidden="1">1</definedName>
    <definedName name="solver_eng" localSheetId="7" hidden="1">1</definedName>
    <definedName name="solver_eng" localSheetId="8" hidden="1">1</definedName>
    <definedName name="solver_eng" localSheetId="3" hidden="1">1</definedName>
    <definedName name="solver_eng" localSheetId="6" hidden="1">1</definedName>
    <definedName name="solver_eng" localSheetId="4" hidden="1">1</definedName>
    <definedName name="solver_eng" localSheetId="5" hidden="1">1</definedName>
    <definedName name="solver_eng" localSheetId="12" hidden="1">1</definedName>
    <definedName name="solver_est" localSheetId="2" hidden="1">1</definedName>
    <definedName name="solver_est" localSheetId="10" hidden="1">1</definedName>
    <definedName name="solver_est" localSheetId="11" hidden="1">1</definedName>
    <definedName name="solver_est" localSheetId="1" hidden="1">1</definedName>
    <definedName name="solver_est" localSheetId="0" hidden="1">1</definedName>
    <definedName name="solver_est" localSheetId="9" hidden="1">1</definedName>
    <definedName name="solver_est" localSheetId="7" hidden="1">1</definedName>
    <definedName name="solver_est" localSheetId="8" hidden="1">1</definedName>
    <definedName name="solver_est" localSheetId="3" hidden="1">1</definedName>
    <definedName name="solver_est" localSheetId="6" hidden="1">1</definedName>
    <definedName name="solver_est" localSheetId="4" hidden="1">1</definedName>
    <definedName name="solver_est" localSheetId="5" hidden="1">1</definedName>
    <definedName name="solver_est" localSheetId="12" hidden="1">1</definedName>
    <definedName name="solver_itr" localSheetId="2" hidden="1">100</definedName>
    <definedName name="solver_itr" localSheetId="10" hidden="1">100</definedName>
    <definedName name="solver_itr" localSheetId="11" hidden="1">2147483647</definedName>
    <definedName name="solver_itr" localSheetId="1" hidden="1">100</definedName>
    <definedName name="solver_itr" localSheetId="0" hidden="1">100</definedName>
    <definedName name="solver_itr" localSheetId="9" hidden="1">100</definedName>
    <definedName name="solver_itr" localSheetId="7" hidden="1">100</definedName>
    <definedName name="solver_itr" localSheetId="8" hidden="1">2147483647</definedName>
    <definedName name="solver_itr" localSheetId="3" hidden="1">2147483647</definedName>
    <definedName name="solver_itr" localSheetId="6" hidden="1">2147483647</definedName>
    <definedName name="solver_itr" localSheetId="4" hidden="1">2147483647</definedName>
    <definedName name="solver_itr" localSheetId="5" hidden="1">2147483647</definedName>
    <definedName name="solver_itr" localSheetId="12" hidden="1">2147483647</definedName>
    <definedName name="solver_lin" localSheetId="2" hidden="1">2</definedName>
    <definedName name="solver_lin" localSheetId="10" hidden="1">2</definedName>
    <definedName name="solver_lin" localSheetId="1" hidden="1">2</definedName>
    <definedName name="solver_lin" localSheetId="0" hidden="1">2</definedName>
    <definedName name="solver_lin" localSheetId="9" hidden="1">2</definedName>
    <definedName name="solver_lin" localSheetId="7" hidden="1">2</definedName>
    <definedName name="solver_mip" localSheetId="10" hidden="1">2147483647</definedName>
    <definedName name="solver_mip" localSheetId="11" hidden="1">2147483647</definedName>
    <definedName name="solver_mip" localSheetId="1" hidden="1">2147483647</definedName>
    <definedName name="solver_mip" localSheetId="0" hidden="1">2147483647</definedName>
    <definedName name="solver_mip" localSheetId="7" hidden="1">2147483647</definedName>
    <definedName name="solver_mip" localSheetId="8" hidden="1">2147483647</definedName>
    <definedName name="solver_mip" localSheetId="3" hidden="1">2147483647</definedName>
    <definedName name="solver_mip" localSheetId="6" hidden="1">2147483647</definedName>
    <definedName name="solver_mip" localSheetId="4" hidden="1">2147483647</definedName>
    <definedName name="solver_mip" localSheetId="5" hidden="1">2147483647</definedName>
    <definedName name="solver_mip" localSheetId="12" hidden="1">2147483647</definedName>
    <definedName name="solver_mni" localSheetId="10" hidden="1">30</definedName>
    <definedName name="solver_mni" localSheetId="11" hidden="1">30</definedName>
    <definedName name="solver_mni" localSheetId="1" hidden="1">30</definedName>
    <definedName name="solver_mni" localSheetId="0" hidden="1">30</definedName>
    <definedName name="solver_mni" localSheetId="7" hidden="1">30</definedName>
    <definedName name="solver_mni" localSheetId="8" hidden="1">30</definedName>
    <definedName name="solver_mni" localSheetId="3" hidden="1">30</definedName>
    <definedName name="solver_mni" localSheetId="6" hidden="1">30</definedName>
    <definedName name="solver_mni" localSheetId="4" hidden="1">30</definedName>
    <definedName name="solver_mni" localSheetId="5" hidden="1">30</definedName>
    <definedName name="solver_mni" localSheetId="12" hidden="1">30</definedName>
    <definedName name="solver_mrt" localSheetId="10" hidden="1">0.075</definedName>
    <definedName name="solver_mrt" localSheetId="11" hidden="1">0.075</definedName>
    <definedName name="solver_mrt" localSheetId="1" hidden="1">0.075</definedName>
    <definedName name="solver_mrt" localSheetId="0" hidden="1">0.075</definedName>
    <definedName name="solver_mrt" localSheetId="7" hidden="1">0.075</definedName>
    <definedName name="solver_mrt" localSheetId="8" hidden="1">0.075</definedName>
    <definedName name="solver_mrt" localSheetId="3" hidden="1">0.075</definedName>
    <definedName name="solver_mrt" localSheetId="6" hidden="1">0.075</definedName>
    <definedName name="solver_mrt" localSheetId="4" hidden="1">0.075</definedName>
    <definedName name="solver_mrt" localSheetId="5" hidden="1">0.075</definedName>
    <definedName name="solver_mrt" localSheetId="12" hidden="1">0.075</definedName>
    <definedName name="solver_msl" localSheetId="10" hidden="1">2</definedName>
    <definedName name="solver_msl" localSheetId="11" hidden="1">2</definedName>
    <definedName name="solver_msl" localSheetId="1" hidden="1">2</definedName>
    <definedName name="solver_msl" localSheetId="0" hidden="1">2</definedName>
    <definedName name="solver_msl" localSheetId="7" hidden="1">2</definedName>
    <definedName name="solver_msl" localSheetId="8" hidden="1">2</definedName>
    <definedName name="solver_msl" localSheetId="3" hidden="1">2</definedName>
    <definedName name="solver_msl" localSheetId="6" hidden="1">2</definedName>
    <definedName name="solver_msl" localSheetId="4" hidden="1">2</definedName>
    <definedName name="solver_msl" localSheetId="5" hidden="1">2</definedName>
    <definedName name="solver_msl" localSheetId="12" hidden="1">2</definedName>
    <definedName name="solver_neg" localSheetId="2" hidden="1">2</definedName>
    <definedName name="solver_neg" localSheetId="10" hidden="1">2</definedName>
    <definedName name="solver_neg" localSheetId="11" hidden="1">1</definedName>
    <definedName name="solver_neg" localSheetId="1" hidden="1">2</definedName>
    <definedName name="solver_neg" localSheetId="0" hidden="1">2</definedName>
    <definedName name="solver_neg" localSheetId="9" hidden="1">2</definedName>
    <definedName name="solver_neg" localSheetId="7" hidden="1">2</definedName>
    <definedName name="solver_neg" localSheetId="8" hidden="1">1</definedName>
    <definedName name="solver_neg" localSheetId="3" hidden="1">1</definedName>
    <definedName name="solver_neg" localSheetId="6" hidden="1">1</definedName>
    <definedName name="solver_neg" localSheetId="4" hidden="1">1</definedName>
    <definedName name="solver_neg" localSheetId="5" hidden="1">1</definedName>
    <definedName name="solver_neg" localSheetId="12" hidden="1">1</definedName>
    <definedName name="solver_nod" localSheetId="10" hidden="1">2147483647</definedName>
    <definedName name="solver_nod" localSheetId="11" hidden="1">2147483647</definedName>
    <definedName name="solver_nod" localSheetId="1" hidden="1">2147483647</definedName>
    <definedName name="solver_nod" localSheetId="0" hidden="1">2147483647</definedName>
    <definedName name="solver_nod" localSheetId="7" hidden="1">2147483647</definedName>
    <definedName name="solver_nod" localSheetId="8" hidden="1">2147483647</definedName>
    <definedName name="solver_nod" localSheetId="3" hidden="1">2147483647</definedName>
    <definedName name="solver_nod" localSheetId="6" hidden="1">2147483647</definedName>
    <definedName name="solver_nod" localSheetId="4" hidden="1">2147483647</definedName>
    <definedName name="solver_nod" localSheetId="5" hidden="1">2147483647</definedName>
    <definedName name="solver_nod" localSheetId="12" hidden="1">2147483647</definedName>
    <definedName name="solver_num" localSheetId="2" hidden="1">0</definedName>
    <definedName name="solver_num" localSheetId="10" hidden="1">0</definedName>
    <definedName name="solver_num" localSheetId="11" hidden="1">0</definedName>
    <definedName name="solver_num" localSheetId="1" hidden="1">0</definedName>
    <definedName name="solver_num" localSheetId="0" hidden="1">0</definedName>
    <definedName name="solver_num" localSheetId="9" hidden="1">0</definedName>
    <definedName name="solver_num" localSheetId="7" hidden="1">0</definedName>
    <definedName name="solver_num" localSheetId="8" hidden="1">0</definedName>
    <definedName name="solver_num" localSheetId="3" hidden="1">0</definedName>
    <definedName name="solver_num" localSheetId="6" hidden="1">0</definedName>
    <definedName name="solver_num" localSheetId="4" hidden="1">0</definedName>
    <definedName name="solver_num" localSheetId="5" hidden="1">0</definedName>
    <definedName name="solver_num" localSheetId="12" hidden="1">0</definedName>
    <definedName name="solver_nwt" localSheetId="2" hidden="1">1</definedName>
    <definedName name="solver_nwt" localSheetId="10" hidden="1">1</definedName>
    <definedName name="solver_nwt" localSheetId="11" hidden="1">1</definedName>
    <definedName name="solver_nwt" localSheetId="1" hidden="1">1</definedName>
    <definedName name="solver_nwt" localSheetId="0" hidden="1">1</definedName>
    <definedName name="solver_nwt" localSheetId="9" hidden="1">1</definedName>
    <definedName name="solver_nwt" localSheetId="7" hidden="1">1</definedName>
    <definedName name="solver_nwt" localSheetId="8" hidden="1">1</definedName>
    <definedName name="solver_nwt" localSheetId="3" hidden="1">1</definedName>
    <definedName name="solver_nwt" localSheetId="6" hidden="1">1</definedName>
    <definedName name="solver_nwt" localSheetId="4" hidden="1">1</definedName>
    <definedName name="solver_nwt" localSheetId="5" hidden="1">1</definedName>
    <definedName name="solver_nwt" localSheetId="12" hidden="1">1</definedName>
    <definedName name="solver_opt" localSheetId="2" hidden="1">'$150M Sr. Note'!$J$85</definedName>
    <definedName name="solver_opt" localSheetId="10" hidden="1">'$37.1 2009'!$J$88</definedName>
    <definedName name="solver_opt" localSheetId="11" hidden="1">'$37.1M PCB 2019'!$J$68</definedName>
    <definedName name="solver_opt" localSheetId="1" hidden="1">'$400M Sr. Note'!$J$85</definedName>
    <definedName name="solver_opt" localSheetId="0" hidden="1">'$400mm Sr. Note wo lock'!$J$85</definedName>
    <definedName name="solver_opt" localSheetId="9" hidden="1">'$59.235M PCB'!$J$86</definedName>
    <definedName name="solver_opt" localSheetId="7" hidden="1">'$63.5 2009'!$J$87</definedName>
    <definedName name="solver_opt" localSheetId="8" hidden="1">'$63.5M PCB 2019'!$J$67</definedName>
    <definedName name="solver_opt" localSheetId="3" hidden="1">'3.30% $150M Sr. Note'!$J$45</definedName>
    <definedName name="solver_opt" localSheetId="6" hidden="1">'4.22% $125M Sr. Note 2018'!$J$45</definedName>
    <definedName name="solver_opt" localSheetId="4" hidden="1">'5.0% $150M Sr. Note 2014'!$J$85</definedName>
    <definedName name="solver_opt" localSheetId="5" hidden="1">'5.0% $150M Sr. Note 2016'!$J$83</definedName>
    <definedName name="solver_opt" localSheetId="12" hidden="1">'RGRT $65mm Sr Note'!$J$39</definedName>
    <definedName name="solver_pre" localSheetId="2" hidden="1">0.000001</definedName>
    <definedName name="solver_pre" localSheetId="10" hidden="1">0.000001</definedName>
    <definedName name="solver_pre" localSheetId="11" hidden="1">0.000001</definedName>
    <definedName name="solver_pre" localSheetId="1" hidden="1">0.000001</definedName>
    <definedName name="solver_pre" localSheetId="0" hidden="1">0.000001</definedName>
    <definedName name="solver_pre" localSheetId="9" hidden="1">0.000001</definedName>
    <definedName name="solver_pre" localSheetId="7" hidden="1">0.000001</definedName>
    <definedName name="solver_pre" localSheetId="8" hidden="1">0.000001</definedName>
    <definedName name="solver_pre" localSheetId="3" hidden="1">0.000001</definedName>
    <definedName name="solver_pre" localSheetId="6" hidden="1">0.000001</definedName>
    <definedName name="solver_pre" localSheetId="4" hidden="1">0.000001</definedName>
    <definedName name="solver_pre" localSheetId="5" hidden="1">0.000001</definedName>
    <definedName name="solver_pre" localSheetId="12" hidden="1">0.000001</definedName>
    <definedName name="solver_rbv" localSheetId="10" hidden="1">1</definedName>
    <definedName name="solver_rbv" localSheetId="11" hidden="1">1</definedName>
    <definedName name="solver_rbv" localSheetId="1" hidden="1">1</definedName>
    <definedName name="solver_rbv" localSheetId="0" hidden="1">1</definedName>
    <definedName name="solver_rbv" localSheetId="7" hidden="1">1</definedName>
    <definedName name="solver_rbv" localSheetId="8" hidden="1">1</definedName>
    <definedName name="solver_rbv" localSheetId="3" hidden="1">2</definedName>
    <definedName name="solver_rbv" localSheetId="6" hidden="1">1</definedName>
    <definedName name="solver_rbv" localSheetId="4" hidden="1">2</definedName>
    <definedName name="solver_rbv" localSheetId="5" hidden="1">2</definedName>
    <definedName name="solver_rbv" localSheetId="12" hidden="1">1</definedName>
    <definedName name="solver_rlx" localSheetId="10" hidden="1">1</definedName>
    <definedName name="solver_rlx" localSheetId="11" hidden="1">2</definedName>
    <definedName name="solver_rlx" localSheetId="1" hidden="1">1</definedName>
    <definedName name="solver_rlx" localSheetId="0" hidden="1">1</definedName>
    <definedName name="solver_rlx" localSheetId="7" hidden="1">1</definedName>
    <definedName name="solver_rlx" localSheetId="8" hidden="1">2</definedName>
    <definedName name="solver_rlx" localSheetId="3" hidden="1">2</definedName>
    <definedName name="solver_rlx" localSheetId="6" hidden="1">2</definedName>
    <definedName name="solver_rlx" localSheetId="4" hidden="1">2</definedName>
    <definedName name="solver_rlx" localSheetId="5" hidden="1">2</definedName>
    <definedName name="solver_rlx" localSheetId="12" hidden="1">2</definedName>
    <definedName name="solver_rsd" localSheetId="10" hidden="1">0</definedName>
    <definedName name="solver_rsd" localSheetId="11" hidden="1">0</definedName>
    <definedName name="solver_rsd" localSheetId="1" hidden="1">0</definedName>
    <definedName name="solver_rsd" localSheetId="0" hidden="1">0</definedName>
    <definedName name="solver_rsd" localSheetId="7" hidden="1">0</definedName>
    <definedName name="solver_rsd" localSheetId="8" hidden="1">0</definedName>
    <definedName name="solver_rsd" localSheetId="3" hidden="1">0</definedName>
    <definedName name="solver_rsd" localSheetId="6" hidden="1">0</definedName>
    <definedName name="solver_rsd" localSheetId="4" hidden="1">0</definedName>
    <definedName name="solver_rsd" localSheetId="5" hidden="1">0</definedName>
    <definedName name="solver_rsd" localSheetId="12" hidden="1">0</definedName>
    <definedName name="solver_scl" localSheetId="2" hidden="1">2</definedName>
    <definedName name="solver_scl" localSheetId="10" hidden="1">2</definedName>
    <definedName name="solver_scl" localSheetId="11" hidden="1">1</definedName>
    <definedName name="solver_scl" localSheetId="1" hidden="1">2</definedName>
    <definedName name="solver_scl" localSheetId="0" hidden="1">2</definedName>
    <definedName name="solver_scl" localSheetId="9" hidden="1">2</definedName>
    <definedName name="solver_scl" localSheetId="7" hidden="1">2</definedName>
    <definedName name="solver_scl" localSheetId="8" hidden="1">1</definedName>
    <definedName name="solver_scl" localSheetId="3" hidden="1">2</definedName>
    <definedName name="solver_scl" localSheetId="6" hidden="1">1</definedName>
    <definedName name="solver_scl" localSheetId="4" hidden="1">2</definedName>
    <definedName name="solver_scl" localSheetId="5" hidden="1">2</definedName>
    <definedName name="solver_scl" localSheetId="12" hidden="1">1</definedName>
    <definedName name="solver_sho" localSheetId="2" hidden="1">2</definedName>
    <definedName name="solver_sho" localSheetId="10" hidden="1">2</definedName>
    <definedName name="solver_sho" localSheetId="11" hidden="1">2</definedName>
    <definedName name="solver_sho" localSheetId="1" hidden="1">2</definedName>
    <definedName name="solver_sho" localSheetId="0" hidden="1">2</definedName>
    <definedName name="solver_sho" localSheetId="9" hidden="1">2</definedName>
    <definedName name="solver_sho" localSheetId="7" hidden="1">2</definedName>
    <definedName name="solver_sho" localSheetId="8" hidden="1">2</definedName>
    <definedName name="solver_sho" localSheetId="3" hidden="1">2</definedName>
    <definedName name="solver_sho" localSheetId="6" hidden="1">2</definedName>
    <definedName name="solver_sho" localSheetId="4" hidden="1">2</definedName>
    <definedName name="solver_sho" localSheetId="5" hidden="1">2</definedName>
    <definedName name="solver_sho" localSheetId="12" hidden="1">2</definedName>
    <definedName name="solver_ssz" localSheetId="10" hidden="1">100</definedName>
    <definedName name="solver_ssz" localSheetId="11" hidden="1">100</definedName>
    <definedName name="solver_ssz" localSheetId="1" hidden="1">100</definedName>
    <definedName name="solver_ssz" localSheetId="0" hidden="1">100</definedName>
    <definedName name="solver_ssz" localSheetId="7" hidden="1">100</definedName>
    <definedName name="solver_ssz" localSheetId="8" hidden="1">100</definedName>
    <definedName name="solver_ssz" localSheetId="3" hidden="1">100</definedName>
    <definedName name="solver_ssz" localSheetId="6" hidden="1">100</definedName>
    <definedName name="solver_ssz" localSheetId="4" hidden="1">100</definedName>
    <definedName name="solver_ssz" localSheetId="5" hidden="1">100</definedName>
    <definedName name="solver_ssz" localSheetId="12" hidden="1">100</definedName>
    <definedName name="solver_tim" localSheetId="2" hidden="1">100</definedName>
    <definedName name="solver_tim" localSheetId="10" hidden="1">100</definedName>
    <definedName name="solver_tim" localSheetId="11" hidden="1">2147483647</definedName>
    <definedName name="solver_tim" localSheetId="1" hidden="1">100</definedName>
    <definedName name="solver_tim" localSheetId="0" hidden="1">100</definedName>
    <definedName name="solver_tim" localSheetId="9" hidden="1">100</definedName>
    <definedName name="solver_tim" localSheetId="7" hidden="1">100</definedName>
    <definedName name="solver_tim" localSheetId="8" hidden="1">2147483647</definedName>
    <definedName name="solver_tim" localSheetId="3" hidden="1">2147483647</definedName>
    <definedName name="solver_tim" localSheetId="6" hidden="1">2147483647</definedName>
    <definedName name="solver_tim" localSheetId="4" hidden="1">2147483647</definedName>
    <definedName name="solver_tim" localSheetId="5" hidden="1">2147483647</definedName>
    <definedName name="solver_tim" localSheetId="12" hidden="1">2147483647</definedName>
    <definedName name="solver_tol" localSheetId="2" hidden="1">0.05</definedName>
    <definedName name="solver_tol" localSheetId="10" hidden="1">0.05</definedName>
    <definedName name="solver_tol" localSheetId="11" hidden="1">0.01</definedName>
    <definedName name="solver_tol" localSheetId="1" hidden="1">0.05</definedName>
    <definedName name="solver_tol" localSheetId="0" hidden="1">0.05</definedName>
    <definedName name="solver_tol" localSheetId="9" hidden="1">0.05</definedName>
    <definedName name="solver_tol" localSheetId="7" hidden="1">0.05</definedName>
    <definedName name="solver_tol" localSheetId="8" hidden="1">0.01</definedName>
    <definedName name="solver_tol" localSheetId="3" hidden="1">0.01</definedName>
    <definedName name="solver_tol" localSheetId="6" hidden="1">0.01</definedName>
    <definedName name="solver_tol" localSheetId="4" hidden="1">0.01</definedName>
    <definedName name="solver_tol" localSheetId="5" hidden="1">0.01</definedName>
    <definedName name="solver_tol" localSheetId="12" hidden="1">0.01</definedName>
    <definedName name="solver_typ" localSheetId="2" hidden="1">3</definedName>
    <definedName name="solver_typ" localSheetId="10" hidden="1">3</definedName>
    <definedName name="solver_typ" localSheetId="11" hidden="1">3</definedName>
    <definedName name="solver_typ" localSheetId="1" hidden="1">3</definedName>
    <definedName name="solver_typ" localSheetId="0" hidden="1">3</definedName>
    <definedName name="solver_typ" localSheetId="9" hidden="1">3</definedName>
    <definedName name="solver_typ" localSheetId="7" hidden="1">3</definedName>
    <definedName name="solver_typ" localSheetId="8" hidden="1">3</definedName>
    <definedName name="solver_typ" localSheetId="3" hidden="1">3</definedName>
    <definedName name="solver_typ" localSheetId="6" hidden="1">3</definedName>
    <definedName name="solver_typ" localSheetId="4" hidden="1">3</definedName>
    <definedName name="solver_typ" localSheetId="5" hidden="1">3</definedName>
    <definedName name="solver_typ" localSheetId="12" hidden="1">3</definedName>
    <definedName name="solver_val" localSheetId="2" hidden="1">0</definedName>
    <definedName name="solver_val" localSheetId="10" hidden="1">0</definedName>
    <definedName name="solver_val" localSheetId="11" hidden="1">0</definedName>
    <definedName name="solver_val" localSheetId="1" hidden="1">0</definedName>
    <definedName name="solver_val" localSheetId="0" hidden="1">0</definedName>
    <definedName name="solver_val" localSheetId="9" hidden="1">0</definedName>
    <definedName name="solver_val" localSheetId="7" hidden="1">0</definedName>
    <definedName name="solver_val" localSheetId="8" hidden="1">0</definedName>
    <definedName name="solver_val" localSheetId="3" hidden="1">0</definedName>
    <definedName name="solver_val" localSheetId="6" hidden="1">0</definedName>
    <definedName name="solver_val" localSheetId="4" hidden="1">0</definedName>
    <definedName name="solver_val" localSheetId="5" hidden="1">0</definedName>
    <definedName name="solver_val" localSheetId="12" hidden="1">0</definedName>
    <definedName name="solver_ver" localSheetId="10" hidden="1">3</definedName>
    <definedName name="solver_ver" localSheetId="11" hidden="1">3</definedName>
    <definedName name="solver_ver" localSheetId="1" hidden="1">3</definedName>
    <definedName name="solver_ver" localSheetId="0" hidden="1">3</definedName>
    <definedName name="solver_ver" localSheetId="7" hidden="1">3</definedName>
    <definedName name="solver_ver" localSheetId="8" hidden="1">3</definedName>
    <definedName name="solver_ver" localSheetId="3" hidden="1">3</definedName>
    <definedName name="solver_ver" localSheetId="6" hidden="1">3</definedName>
    <definedName name="solver_ver" localSheetId="4" hidden="1">3</definedName>
    <definedName name="solver_ver" localSheetId="5" hidden="1">3</definedName>
    <definedName name="solver_ver" localSheetId="12" hidden="1">3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8" l="1"/>
  <c r="F66" i="18" s="1"/>
  <c r="D65" i="18"/>
  <c r="F65" i="18" s="1"/>
  <c r="D64" i="18"/>
  <c r="F64" i="18" s="1"/>
  <c r="D63" i="18"/>
  <c r="F63" i="18" s="1"/>
  <c r="D62" i="18"/>
  <c r="F62" i="18" s="1"/>
  <c r="D61" i="18"/>
  <c r="F61" i="18" s="1"/>
  <c r="D60" i="18"/>
  <c r="F60" i="18" s="1"/>
  <c r="D59" i="18"/>
  <c r="F59" i="18" s="1"/>
  <c r="D58" i="18"/>
  <c r="F58" i="18" s="1"/>
  <c r="D57" i="18"/>
  <c r="F57" i="18" s="1"/>
  <c r="D56" i="18"/>
  <c r="F56" i="18" s="1"/>
  <c r="D55" i="18"/>
  <c r="F55" i="18" s="1"/>
  <c r="D54" i="18"/>
  <c r="F54" i="18" s="1"/>
  <c r="D53" i="18"/>
  <c r="F53" i="18" s="1"/>
  <c r="D52" i="18"/>
  <c r="F52" i="18" s="1"/>
  <c r="D51" i="18"/>
  <c r="F51" i="18" s="1"/>
  <c r="D50" i="18"/>
  <c r="F50" i="18" s="1"/>
  <c r="D49" i="18"/>
  <c r="F49" i="18" s="1"/>
  <c r="D48" i="18"/>
  <c r="F48" i="18" s="1"/>
  <c r="D47" i="18"/>
  <c r="F47" i="18" s="1"/>
  <c r="D46" i="18"/>
  <c r="F46" i="18" s="1"/>
  <c r="D45" i="18"/>
  <c r="F45" i="18" s="1"/>
  <c r="D44" i="18"/>
  <c r="F44" i="18" s="1"/>
  <c r="D43" i="18"/>
  <c r="F43" i="18" s="1"/>
  <c r="D42" i="18"/>
  <c r="F42" i="18" s="1"/>
  <c r="D41" i="18"/>
  <c r="F41" i="18" s="1"/>
  <c r="D40" i="18"/>
  <c r="F40" i="18" s="1"/>
  <c r="D39" i="18"/>
  <c r="F39" i="18" s="1"/>
  <c r="D38" i="18"/>
  <c r="F38" i="18" s="1"/>
  <c r="D37" i="18"/>
  <c r="F37" i="18" s="1"/>
  <c r="D36" i="18"/>
  <c r="F36" i="18" s="1"/>
  <c r="D35" i="18"/>
  <c r="F35" i="18" s="1"/>
  <c r="D34" i="18"/>
  <c r="F34" i="18" s="1"/>
  <c r="D33" i="18"/>
  <c r="F33" i="18" s="1"/>
  <c r="D32" i="18"/>
  <c r="F32" i="18" s="1"/>
  <c r="D31" i="18"/>
  <c r="F31" i="18" s="1"/>
  <c r="D30" i="18"/>
  <c r="F30" i="18" s="1"/>
  <c r="D29" i="18"/>
  <c r="F29" i="18" s="1"/>
  <c r="D28" i="18"/>
  <c r="F28" i="18" s="1"/>
  <c r="D27" i="18"/>
  <c r="F27" i="18" s="1"/>
  <c r="D26" i="18"/>
  <c r="F26" i="18" s="1"/>
  <c r="I25" i="18"/>
  <c r="D25" i="18"/>
  <c r="F25" i="18" s="1"/>
  <c r="G24" i="18"/>
  <c r="C24" i="18"/>
  <c r="F24" i="18" s="1"/>
  <c r="J24" i="18" s="1"/>
  <c r="A24" i="18"/>
  <c r="A25" i="18" s="1"/>
  <c r="D67" i="17"/>
  <c r="F67" i="17" s="1"/>
  <c r="D66" i="17"/>
  <c r="F66" i="17" s="1"/>
  <c r="D65" i="17"/>
  <c r="F65" i="17" s="1"/>
  <c r="D64" i="17"/>
  <c r="F64" i="17" s="1"/>
  <c r="D63" i="17"/>
  <c r="F63" i="17" s="1"/>
  <c r="D62" i="17"/>
  <c r="F62" i="17" s="1"/>
  <c r="D61" i="17"/>
  <c r="F61" i="17" s="1"/>
  <c r="D60" i="17"/>
  <c r="F60" i="17" s="1"/>
  <c r="D59" i="17"/>
  <c r="F59" i="17" s="1"/>
  <c r="D58" i="17"/>
  <c r="F58" i="17" s="1"/>
  <c r="D57" i="17"/>
  <c r="F57" i="17" s="1"/>
  <c r="D56" i="17"/>
  <c r="F56" i="17" s="1"/>
  <c r="D55" i="17"/>
  <c r="F55" i="17" s="1"/>
  <c r="D54" i="17"/>
  <c r="F54" i="17" s="1"/>
  <c r="D53" i="17"/>
  <c r="F53" i="17" s="1"/>
  <c r="D52" i="17"/>
  <c r="F52" i="17" s="1"/>
  <c r="D51" i="17"/>
  <c r="F51" i="17" s="1"/>
  <c r="D50" i="17"/>
  <c r="F50" i="17" s="1"/>
  <c r="D49" i="17"/>
  <c r="F49" i="17" s="1"/>
  <c r="D48" i="17"/>
  <c r="F48" i="17" s="1"/>
  <c r="D47" i="17"/>
  <c r="F47" i="17" s="1"/>
  <c r="D46" i="17"/>
  <c r="F46" i="17" s="1"/>
  <c r="D45" i="17"/>
  <c r="F45" i="17" s="1"/>
  <c r="D44" i="17"/>
  <c r="F44" i="17" s="1"/>
  <c r="D43" i="17"/>
  <c r="F43" i="17" s="1"/>
  <c r="D42" i="17"/>
  <c r="F42" i="17" s="1"/>
  <c r="D41" i="17"/>
  <c r="F41" i="17" s="1"/>
  <c r="D40" i="17"/>
  <c r="F40" i="17" s="1"/>
  <c r="D39" i="17"/>
  <c r="F39" i="17" s="1"/>
  <c r="D38" i="17"/>
  <c r="F38" i="17" s="1"/>
  <c r="D37" i="17"/>
  <c r="F37" i="17" s="1"/>
  <c r="D36" i="17"/>
  <c r="F36" i="17" s="1"/>
  <c r="D35" i="17"/>
  <c r="F35" i="17" s="1"/>
  <c r="D34" i="17"/>
  <c r="F34" i="17" s="1"/>
  <c r="D33" i="17"/>
  <c r="F33" i="17" s="1"/>
  <c r="D32" i="17"/>
  <c r="F32" i="17" s="1"/>
  <c r="D31" i="17"/>
  <c r="F31" i="17" s="1"/>
  <c r="D30" i="17"/>
  <c r="F30" i="17" s="1"/>
  <c r="D29" i="17"/>
  <c r="F29" i="17" s="1"/>
  <c r="D28" i="17"/>
  <c r="F28" i="17" s="1"/>
  <c r="D27" i="17"/>
  <c r="F27" i="17" s="1"/>
  <c r="I26" i="17"/>
  <c r="I27" i="17" s="1"/>
  <c r="D26" i="17"/>
  <c r="F26" i="17" s="1"/>
  <c r="A26" i="17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G25" i="17"/>
  <c r="C25" i="17"/>
  <c r="F25" i="17" s="1"/>
  <c r="A25" i="17"/>
  <c r="A26" i="18" l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I26" i="18"/>
  <c r="G25" i="18"/>
  <c r="H25" i="18" s="1"/>
  <c r="J25" i="18"/>
  <c r="F67" i="18"/>
  <c r="H24" i="18"/>
  <c r="F68" i="17"/>
  <c r="J25" i="17"/>
  <c r="H25" i="17"/>
  <c r="I28" i="17"/>
  <c r="G27" i="17"/>
  <c r="H27" i="17" s="1"/>
  <c r="J27" i="17"/>
  <c r="J26" i="17"/>
  <c r="G26" i="17"/>
  <c r="H26" i="17" s="1"/>
  <c r="D38" i="16"/>
  <c r="F38" i="16" s="1"/>
  <c r="D37" i="16"/>
  <c r="F37" i="16" s="1"/>
  <c r="D36" i="16"/>
  <c r="F36" i="16" s="1"/>
  <c r="D35" i="16"/>
  <c r="F35" i="16" s="1"/>
  <c r="D34" i="16"/>
  <c r="F34" i="16" s="1"/>
  <c r="D33" i="16"/>
  <c r="F33" i="16" s="1"/>
  <c r="D32" i="16"/>
  <c r="F32" i="16" s="1"/>
  <c r="D31" i="16"/>
  <c r="F31" i="16" s="1"/>
  <c r="D30" i="16"/>
  <c r="F30" i="16" s="1"/>
  <c r="D29" i="16"/>
  <c r="F29" i="16" s="1"/>
  <c r="D28" i="16"/>
  <c r="F28" i="16" s="1"/>
  <c r="D27" i="16"/>
  <c r="F27" i="16" s="1"/>
  <c r="D26" i="16"/>
  <c r="F26" i="16" s="1"/>
  <c r="I25" i="16"/>
  <c r="I26" i="16" s="1"/>
  <c r="G25" i="16"/>
  <c r="D25" i="16"/>
  <c r="F25" i="16" s="1"/>
  <c r="H25" i="16" s="1"/>
  <c r="A25" i="16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I24" i="16"/>
  <c r="G24" i="16" s="1"/>
  <c r="C24" i="16"/>
  <c r="F24" i="16" s="1"/>
  <c r="A24" i="16"/>
  <c r="I27" i="18" l="1"/>
  <c r="G26" i="18"/>
  <c r="H26" i="18" s="1"/>
  <c r="J26" i="18"/>
  <c r="J28" i="17"/>
  <c r="I29" i="17"/>
  <c r="G28" i="17"/>
  <c r="H28" i="17" s="1"/>
  <c r="I27" i="16"/>
  <c r="J27" i="16" s="1"/>
  <c r="G26" i="16"/>
  <c r="H26" i="16" s="1"/>
  <c r="H24" i="16"/>
  <c r="J26" i="16"/>
  <c r="J25" i="16"/>
  <c r="J24" i="16"/>
  <c r="D84" i="15"/>
  <c r="F84" i="15" s="1"/>
  <c r="D83" i="15"/>
  <c r="F83" i="15" s="1"/>
  <c r="D82" i="15"/>
  <c r="F82" i="15" s="1"/>
  <c r="D81" i="15"/>
  <c r="F81" i="15" s="1"/>
  <c r="D80" i="15"/>
  <c r="F80" i="15" s="1"/>
  <c r="D79" i="15"/>
  <c r="F79" i="15" s="1"/>
  <c r="D78" i="15"/>
  <c r="F78" i="15" s="1"/>
  <c r="D77" i="15"/>
  <c r="F77" i="15" s="1"/>
  <c r="D76" i="15"/>
  <c r="F76" i="15" s="1"/>
  <c r="D75" i="15"/>
  <c r="F75" i="15" s="1"/>
  <c r="D74" i="15"/>
  <c r="F74" i="15" s="1"/>
  <c r="D73" i="15"/>
  <c r="F73" i="15" s="1"/>
  <c r="D72" i="15"/>
  <c r="F72" i="15" s="1"/>
  <c r="D71" i="15"/>
  <c r="F71" i="15" s="1"/>
  <c r="D70" i="15"/>
  <c r="F70" i="15" s="1"/>
  <c r="D69" i="15"/>
  <c r="F69" i="15" s="1"/>
  <c r="D68" i="15"/>
  <c r="F68" i="15" s="1"/>
  <c r="D67" i="15"/>
  <c r="F67" i="15" s="1"/>
  <c r="F66" i="15"/>
  <c r="D66" i="15"/>
  <c r="D65" i="15"/>
  <c r="F65" i="15" s="1"/>
  <c r="D64" i="15"/>
  <c r="F64" i="15" s="1"/>
  <c r="D63" i="15"/>
  <c r="F63" i="15" s="1"/>
  <c r="D62" i="15"/>
  <c r="F62" i="15" s="1"/>
  <c r="D61" i="15"/>
  <c r="F61" i="15" s="1"/>
  <c r="D60" i="15"/>
  <c r="F60" i="15" s="1"/>
  <c r="D59" i="15"/>
  <c r="F59" i="15" s="1"/>
  <c r="D58" i="15"/>
  <c r="F58" i="15" s="1"/>
  <c r="D57" i="15"/>
  <c r="F57" i="15" s="1"/>
  <c r="D56" i="15"/>
  <c r="F56" i="15" s="1"/>
  <c r="D55" i="15"/>
  <c r="F55" i="15" s="1"/>
  <c r="D54" i="15"/>
  <c r="F54" i="15" s="1"/>
  <c r="D53" i="15"/>
  <c r="F53" i="15" s="1"/>
  <c r="F52" i="15"/>
  <c r="D52" i="15"/>
  <c r="D51" i="15"/>
  <c r="F51" i="15" s="1"/>
  <c r="D50" i="15"/>
  <c r="F50" i="15" s="1"/>
  <c r="D49" i="15"/>
  <c r="F49" i="15" s="1"/>
  <c r="D48" i="15"/>
  <c r="F48" i="15" s="1"/>
  <c r="D47" i="15"/>
  <c r="F47" i="15" s="1"/>
  <c r="D46" i="15"/>
  <c r="F46" i="15" s="1"/>
  <c r="D45" i="15"/>
  <c r="F45" i="15" s="1"/>
  <c r="D44" i="15"/>
  <c r="F44" i="15" s="1"/>
  <c r="D43" i="15"/>
  <c r="F43" i="15" s="1"/>
  <c r="D42" i="15"/>
  <c r="F42" i="15" s="1"/>
  <c r="D41" i="15"/>
  <c r="F41" i="15" s="1"/>
  <c r="D40" i="15"/>
  <c r="F40" i="15" s="1"/>
  <c r="D39" i="15"/>
  <c r="F39" i="15" s="1"/>
  <c r="D38" i="15"/>
  <c r="F38" i="15" s="1"/>
  <c r="D37" i="15"/>
  <c r="F37" i="15" s="1"/>
  <c r="D36" i="15"/>
  <c r="F36" i="15" s="1"/>
  <c r="D35" i="15"/>
  <c r="F35" i="15" s="1"/>
  <c r="D34" i="15"/>
  <c r="F34" i="15" s="1"/>
  <c r="D33" i="15"/>
  <c r="F33" i="15" s="1"/>
  <c r="D32" i="15"/>
  <c r="F32" i="15" s="1"/>
  <c r="D31" i="15"/>
  <c r="F31" i="15" s="1"/>
  <c r="D30" i="15"/>
  <c r="F30" i="15" s="1"/>
  <c r="D29" i="15"/>
  <c r="F29" i="15" s="1"/>
  <c r="D28" i="15"/>
  <c r="F28" i="15" s="1"/>
  <c r="D27" i="15"/>
  <c r="F27" i="15" s="1"/>
  <c r="D26" i="15"/>
  <c r="F26" i="15" s="1"/>
  <c r="I25" i="15"/>
  <c r="D25" i="15"/>
  <c r="F25" i="15" s="1"/>
  <c r="I24" i="15"/>
  <c r="C24" i="15"/>
  <c r="F24" i="15" s="1"/>
  <c r="A24" i="15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J27" i="18" l="1"/>
  <c r="I28" i="18"/>
  <c r="G27" i="18"/>
  <c r="H27" i="18" s="1"/>
  <c r="J29" i="17"/>
  <c r="I30" i="17"/>
  <c r="G29" i="17"/>
  <c r="H29" i="17" s="1"/>
  <c r="I28" i="16"/>
  <c r="G27" i="16"/>
  <c r="H27" i="16" s="1"/>
  <c r="F85" i="15"/>
  <c r="I26" i="15"/>
  <c r="G25" i="15"/>
  <c r="H25" i="15" s="1"/>
  <c r="G24" i="15"/>
  <c r="H24" i="15" s="1"/>
  <c r="J24" i="15"/>
  <c r="J25" i="15"/>
  <c r="J28" i="18" l="1"/>
  <c r="I29" i="18"/>
  <c r="G28" i="18"/>
  <c r="H28" i="18" s="1"/>
  <c r="J30" i="17"/>
  <c r="G30" i="17"/>
  <c r="H30" i="17" s="1"/>
  <c r="I31" i="17"/>
  <c r="G28" i="16"/>
  <c r="H28" i="16" s="1"/>
  <c r="I29" i="16"/>
  <c r="J28" i="16"/>
  <c r="I27" i="15"/>
  <c r="J26" i="15"/>
  <c r="G26" i="15"/>
  <c r="H26" i="15" s="1"/>
  <c r="I30" i="18" l="1"/>
  <c r="J29" i="18"/>
  <c r="G29" i="18"/>
  <c r="H29" i="18" s="1"/>
  <c r="J31" i="17"/>
  <c r="I32" i="17"/>
  <c r="G31" i="17"/>
  <c r="H31" i="17" s="1"/>
  <c r="I30" i="16"/>
  <c r="G29" i="16"/>
  <c r="H29" i="16" s="1"/>
  <c r="J29" i="16"/>
  <c r="J27" i="15"/>
  <c r="I28" i="15"/>
  <c r="G27" i="15"/>
  <c r="H27" i="15" s="1"/>
  <c r="J30" i="18" l="1"/>
  <c r="G30" i="18"/>
  <c r="H30" i="18" s="1"/>
  <c r="I31" i="18"/>
  <c r="J32" i="17"/>
  <c r="I33" i="17"/>
  <c r="G32" i="17"/>
  <c r="H32" i="17" s="1"/>
  <c r="J30" i="16"/>
  <c r="I31" i="16"/>
  <c r="G30" i="16"/>
  <c r="H30" i="16" s="1"/>
  <c r="I29" i="15"/>
  <c r="G28" i="15"/>
  <c r="H28" i="15" s="1"/>
  <c r="J28" i="15"/>
  <c r="J31" i="18" l="1"/>
  <c r="I32" i="18"/>
  <c r="G31" i="18"/>
  <c r="H31" i="18" s="1"/>
  <c r="G33" i="17"/>
  <c r="H33" i="17" s="1"/>
  <c r="J33" i="17"/>
  <c r="I34" i="17"/>
  <c r="I32" i="16"/>
  <c r="G31" i="16"/>
  <c r="H31" i="16" s="1"/>
  <c r="J31" i="16"/>
  <c r="J29" i="15"/>
  <c r="I30" i="15"/>
  <c r="G29" i="15"/>
  <c r="H29" i="15" s="1"/>
  <c r="G32" i="18" l="1"/>
  <c r="H32" i="18" s="1"/>
  <c r="I33" i="18"/>
  <c r="J32" i="18"/>
  <c r="I35" i="17"/>
  <c r="G34" i="17"/>
  <c r="H34" i="17" s="1"/>
  <c r="J34" i="17"/>
  <c r="I33" i="16"/>
  <c r="G32" i="16"/>
  <c r="H32" i="16" s="1"/>
  <c r="J32" i="16"/>
  <c r="G30" i="15"/>
  <c r="H30" i="15" s="1"/>
  <c r="I31" i="15"/>
  <c r="J30" i="15"/>
  <c r="I34" i="18" l="1"/>
  <c r="G33" i="18"/>
  <c r="H33" i="18" s="1"/>
  <c r="J33" i="18"/>
  <c r="J35" i="17"/>
  <c r="I36" i="17"/>
  <c r="G35" i="17"/>
  <c r="H35" i="17" s="1"/>
  <c r="G33" i="16"/>
  <c r="H33" i="16" s="1"/>
  <c r="J33" i="16"/>
  <c r="I34" i="16"/>
  <c r="I32" i="15"/>
  <c r="J31" i="15"/>
  <c r="G31" i="15"/>
  <c r="H31" i="15" s="1"/>
  <c r="I35" i="18" l="1"/>
  <c r="G34" i="18"/>
  <c r="H34" i="18" s="1"/>
  <c r="J34" i="18"/>
  <c r="J36" i="17"/>
  <c r="I37" i="17"/>
  <c r="G36" i="17"/>
  <c r="H36" i="17" s="1"/>
  <c r="G34" i="16"/>
  <c r="H34" i="16" s="1"/>
  <c r="J34" i="16"/>
  <c r="I35" i="16"/>
  <c r="G32" i="15"/>
  <c r="H32" i="15" s="1"/>
  <c r="I33" i="15"/>
  <c r="J32" i="15"/>
  <c r="J35" i="18" l="1"/>
  <c r="I36" i="18"/>
  <c r="G35" i="18"/>
  <c r="H35" i="18" s="1"/>
  <c r="J37" i="17"/>
  <c r="I38" i="17"/>
  <c r="G37" i="17"/>
  <c r="H37" i="17" s="1"/>
  <c r="I36" i="16"/>
  <c r="G35" i="16"/>
  <c r="H35" i="16" s="1"/>
  <c r="J35" i="16"/>
  <c r="J33" i="15"/>
  <c r="G33" i="15"/>
  <c r="H33" i="15" s="1"/>
  <c r="I34" i="15"/>
  <c r="J36" i="18" l="1"/>
  <c r="G36" i="18"/>
  <c r="H36" i="18" s="1"/>
  <c r="I37" i="18"/>
  <c r="J38" i="17"/>
  <c r="G38" i="17"/>
  <c r="H38" i="17" s="1"/>
  <c r="I39" i="17"/>
  <c r="J36" i="16"/>
  <c r="I37" i="16"/>
  <c r="G36" i="16"/>
  <c r="H36" i="16" s="1"/>
  <c r="G34" i="15"/>
  <c r="H34" i="15" s="1"/>
  <c r="I35" i="15"/>
  <c r="J34" i="15"/>
  <c r="J37" i="18" l="1"/>
  <c r="I38" i="18"/>
  <c r="G37" i="18"/>
  <c r="H37" i="18" s="1"/>
  <c r="J39" i="17"/>
  <c r="I40" i="17"/>
  <c r="G39" i="17"/>
  <c r="H39" i="17" s="1"/>
  <c r="J37" i="16"/>
  <c r="I38" i="16"/>
  <c r="G37" i="16"/>
  <c r="H37" i="16" s="1"/>
  <c r="I36" i="15"/>
  <c r="G35" i="15"/>
  <c r="H35" i="15" s="1"/>
  <c r="J35" i="15"/>
  <c r="J38" i="18" l="1"/>
  <c r="G38" i="18"/>
  <c r="H38" i="18" s="1"/>
  <c r="I39" i="18"/>
  <c r="J40" i="17"/>
  <c r="G40" i="17"/>
  <c r="H40" i="17" s="1"/>
  <c r="I41" i="17"/>
  <c r="G38" i="16"/>
  <c r="H38" i="16" s="1"/>
  <c r="J38" i="16"/>
  <c r="I37" i="15"/>
  <c r="J36" i="15"/>
  <c r="G36" i="15"/>
  <c r="H36" i="15" s="1"/>
  <c r="J39" i="18" l="1"/>
  <c r="I40" i="18"/>
  <c r="G39" i="18"/>
  <c r="H39" i="18" s="1"/>
  <c r="G41" i="17"/>
  <c r="H41" i="17" s="1"/>
  <c r="I42" i="17"/>
  <c r="J41" i="17"/>
  <c r="J37" i="15"/>
  <c r="G37" i="15"/>
  <c r="H37" i="15" s="1"/>
  <c r="I38" i="15"/>
  <c r="D44" i="14"/>
  <c r="F44" i="14" s="1"/>
  <c r="D43" i="14"/>
  <c r="F43" i="14" s="1"/>
  <c r="D42" i="14"/>
  <c r="F42" i="14" s="1"/>
  <c r="D41" i="14"/>
  <c r="F41" i="14" s="1"/>
  <c r="D40" i="14"/>
  <c r="F40" i="14" s="1"/>
  <c r="D39" i="14"/>
  <c r="F39" i="14" s="1"/>
  <c r="D38" i="14"/>
  <c r="F38" i="14" s="1"/>
  <c r="D37" i="14"/>
  <c r="F37" i="14" s="1"/>
  <c r="D36" i="14"/>
  <c r="F36" i="14" s="1"/>
  <c r="D35" i="14"/>
  <c r="F35" i="14" s="1"/>
  <c r="D34" i="14"/>
  <c r="F34" i="14" s="1"/>
  <c r="D33" i="14"/>
  <c r="F33" i="14" s="1"/>
  <c r="D32" i="14"/>
  <c r="F32" i="14" s="1"/>
  <c r="D31" i="14"/>
  <c r="F31" i="14" s="1"/>
  <c r="D30" i="14"/>
  <c r="F30" i="14" s="1"/>
  <c r="D29" i="14"/>
  <c r="F29" i="14" s="1"/>
  <c r="D28" i="14"/>
  <c r="F28" i="14" s="1"/>
  <c r="D27" i="14"/>
  <c r="F27" i="14" s="1"/>
  <c r="D26" i="14"/>
  <c r="F26" i="14" s="1"/>
  <c r="I25" i="14"/>
  <c r="G25" i="14"/>
  <c r="D25" i="14"/>
  <c r="F25" i="14" s="1"/>
  <c r="A25" i="14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I24" i="14"/>
  <c r="G24" i="14" s="1"/>
  <c r="C24" i="14"/>
  <c r="F24" i="14" s="1"/>
  <c r="J24" i="14" s="1"/>
  <c r="A24" i="14"/>
  <c r="H25" i="14" l="1"/>
  <c r="J25" i="14"/>
  <c r="I26" i="14"/>
  <c r="G40" i="18"/>
  <c r="H40" i="18" s="1"/>
  <c r="I41" i="18"/>
  <c r="J40" i="18"/>
  <c r="I43" i="17"/>
  <c r="G42" i="17"/>
  <c r="H42" i="17" s="1"/>
  <c r="J42" i="17"/>
  <c r="G38" i="15"/>
  <c r="H38" i="15" s="1"/>
  <c r="J38" i="15"/>
  <c r="I39" i="15"/>
  <c r="H24" i="14"/>
  <c r="J26" i="14"/>
  <c r="D81" i="13"/>
  <c r="F81" i="13" s="1"/>
  <c r="D82" i="13"/>
  <c r="F82" i="13" s="1"/>
  <c r="C24" i="13"/>
  <c r="F24" i="13" s="1"/>
  <c r="D25" i="13"/>
  <c r="F25" i="13" s="1"/>
  <c r="A26" i="13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D26" i="13"/>
  <c r="F26" i="13" s="1"/>
  <c r="D80" i="13"/>
  <c r="F80" i="13" s="1"/>
  <c r="D79" i="13"/>
  <c r="F79" i="13" s="1"/>
  <c r="D78" i="13"/>
  <c r="F78" i="13" s="1"/>
  <c r="D77" i="13"/>
  <c r="F77" i="13" s="1"/>
  <c r="D76" i="13"/>
  <c r="F76" i="13" s="1"/>
  <c r="D75" i="13"/>
  <c r="F75" i="13" s="1"/>
  <c r="D74" i="13"/>
  <c r="F74" i="13" s="1"/>
  <c r="D73" i="13"/>
  <c r="F73" i="13" s="1"/>
  <c r="D72" i="13"/>
  <c r="F72" i="13" s="1"/>
  <c r="D71" i="13"/>
  <c r="F71" i="13" s="1"/>
  <c r="D70" i="13"/>
  <c r="F70" i="13" s="1"/>
  <c r="D69" i="13"/>
  <c r="F69" i="13" s="1"/>
  <c r="D68" i="13"/>
  <c r="F68" i="13" s="1"/>
  <c r="D67" i="13"/>
  <c r="F67" i="13" s="1"/>
  <c r="D66" i="13"/>
  <c r="F66" i="13" s="1"/>
  <c r="D65" i="13"/>
  <c r="F65" i="13" s="1"/>
  <c r="D64" i="13"/>
  <c r="F64" i="13" s="1"/>
  <c r="D63" i="13"/>
  <c r="F63" i="13" s="1"/>
  <c r="D62" i="13"/>
  <c r="F62" i="13" s="1"/>
  <c r="D61" i="13"/>
  <c r="F61" i="13" s="1"/>
  <c r="D60" i="13"/>
  <c r="F60" i="13" s="1"/>
  <c r="D59" i="13"/>
  <c r="F59" i="13" s="1"/>
  <c r="D58" i="13"/>
  <c r="F58" i="13" s="1"/>
  <c r="D57" i="13"/>
  <c r="F57" i="13" s="1"/>
  <c r="D56" i="13"/>
  <c r="F56" i="13" s="1"/>
  <c r="D55" i="13"/>
  <c r="F55" i="13" s="1"/>
  <c r="D54" i="13"/>
  <c r="F54" i="13" s="1"/>
  <c r="D53" i="13"/>
  <c r="F53" i="13" s="1"/>
  <c r="D52" i="13"/>
  <c r="F52" i="13" s="1"/>
  <c r="D51" i="13"/>
  <c r="F51" i="13" s="1"/>
  <c r="D50" i="13"/>
  <c r="F50" i="13" s="1"/>
  <c r="D49" i="13"/>
  <c r="F49" i="13" s="1"/>
  <c r="D48" i="13"/>
  <c r="F48" i="13" s="1"/>
  <c r="D47" i="13"/>
  <c r="F47" i="13" s="1"/>
  <c r="D46" i="13"/>
  <c r="F46" i="13" s="1"/>
  <c r="D45" i="13"/>
  <c r="F45" i="13" s="1"/>
  <c r="D44" i="13"/>
  <c r="F44" i="13" s="1"/>
  <c r="D43" i="13"/>
  <c r="F43" i="13" s="1"/>
  <c r="D42" i="13"/>
  <c r="F42" i="13" s="1"/>
  <c r="D41" i="13"/>
  <c r="F41" i="13" s="1"/>
  <c r="D40" i="13"/>
  <c r="F40" i="13" s="1"/>
  <c r="D39" i="13"/>
  <c r="F39" i="13" s="1"/>
  <c r="D38" i="13"/>
  <c r="F38" i="13" s="1"/>
  <c r="D37" i="13"/>
  <c r="F37" i="13" s="1"/>
  <c r="D36" i="13"/>
  <c r="F36" i="13" s="1"/>
  <c r="D35" i="13"/>
  <c r="F35" i="13" s="1"/>
  <c r="D34" i="13"/>
  <c r="F34" i="13" s="1"/>
  <c r="D33" i="13"/>
  <c r="F33" i="13" s="1"/>
  <c r="D32" i="13"/>
  <c r="F32" i="13" s="1"/>
  <c r="D31" i="13"/>
  <c r="F31" i="13" s="1"/>
  <c r="D30" i="13"/>
  <c r="F30" i="13" s="1"/>
  <c r="D29" i="13"/>
  <c r="F29" i="13" s="1"/>
  <c r="D28" i="13"/>
  <c r="F28" i="13" s="1"/>
  <c r="D27" i="13"/>
  <c r="F27" i="13" s="1"/>
  <c r="I24" i="13"/>
  <c r="G24" i="13" s="1"/>
  <c r="G26" i="14" l="1"/>
  <c r="H26" i="14" s="1"/>
  <c r="I27" i="14"/>
  <c r="I42" i="18"/>
  <c r="G41" i="18"/>
  <c r="H41" i="18" s="1"/>
  <c r="J41" i="18"/>
  <c r="I44" i="17"/>
  <c r="J43" i="17"/>
  <c r="G43" i="17"/>
  <c r="H43" i="17" s="1"/>
  <c r="J39" i="16"/>
  <c r="I40" i="15"/>
  <c r="J39" i="15"/>
  <c r="G39" i="15"/>
  <c r="H39" i="15" s="1"/>
  <c r="I25" i="13"/>
  <c r="J24" i="13"/>
  <c r="H24" i="13"/>
  <c r="I28" i="14" l="1"/>
  <c r="G27" i="14"/>
  <c r="H27" i="14" s="1"/>
  <c r="J27" i="14"/>
  <c r="I43" i="18"/>
  <c r="G42" i="18"/>
  <c r="H42" i="18" s="1"/>
  <c r="J42" i="18"/>
  <c r="J44" i="17"/>
  <c r="I45" i="17"/>
  <c r="G44" i="17"/>
  <c r="H44" i="17" s="1"/>
  <c r="H39" i="16"/>
  <c r="F39" i="16"/>
  <c r="G40" i="15"/>
  <c r="H40" i="15" s="1"/>
  <c r="I41" i="15"/>
  <c r="J40" i="15"/>
  <c r="I26" i="13"/>
  <c r="G25" i="13"/>
  <c r="H25" i="13" s="1"/>
  <c r="J25" i="13"/>
  <c r="G28" i="14" l="1"/>
  <c r="H28" i="14" s="1"/>
  <c r="J28" i="14"/>
  <c r="I29" i="14"/>
  <c r="J43" i="18"/>
  <c r="I44" i="18"/>
  <c r="G43" i="18"/>
  <c r="H43" i="18" s="1"/>
  <c r="J45" i="17"/>
  <c r="I46" i="17"/>
  <c r="G45" i="17"/>
  <c r="H45" i="17" s="1"/>
  <c r="J41" i="15"/>
  <c r="G41" i="15"/>
  <c r="H41" i="15" s="1"/>
  <c r="I42" i="15"/>
  <c r="J26" i="13"/>
  <c r="G26" i="13"/>
  <c r="H26" i="13" s="1"/>
  <c r="I27" i="13"/>
  <c r="J29" i="14" l="1"/>
  <c r="G29" i="14"/>
  <c r="H29" i="14" s="1"/>
  <c r="I30" i="14"/>
  <c r="J44" i="18"/>
  <c r="G44" i="18"/>
  <c r="H44" i="18" s="1"/>
  <c r="I45" i="18"/>
  <c r="J46" i="17"/>
  <c r="G46" i="17"/>
  <c r="H46" i="17" s="1"/>
  <c r="I47" i="17"/>
  <c r="G42" i="15"/>
  <c r="H42" i="15" s="1"/>
  <c r="I43" i="15"/>
  <c r="J42" i="15"/>
  <c r="G27" i="13"/>
  <c r="H27" i="13" s="1"/>
  <c r="I28" i="13"/>
  <c r="J27" i="13"/>
  <c r="I31" i="14" l="1"/>
  <c r="J30" i="14"/>
  <c r="G30" i="14"/>
  <c r="H30" i="14" s="1"/>
  <c r="I46" i="18"/>
  <c r="J45" i="18"/>
  <c r="G45" i="18"/>
  <c r="H45" i="18" s="1"/>
  <c r="J47" i="17"/>
  <c r="I48" i="17"/>
  <c r="G47" i="17"/>
  <c r="H47" i="17" s="1"/>
  <c r="I44" i="15"/>
  <c r="G43" i="15"/>
  <c r="H43" i="15" s="1"/>
  <c r="J43" i="15"/>
  <c r="G28" i="13"/>
  <c r="H28" i="13" s="1"/>
  <c r="I29" i="13"/>
  <c r="J28" i="13"/>
  <c r="I32" i="14" l="1"/>
  <c r="J31" i="14"/>
  <c r="G31" i="14"/>
  <c r="H31" i="14" s="1"/>
  <c r="J46" i="18"/>
  <c r="G46" i="18"/>
  <c r="H46" i="18" s="1"/>
  <c r="I47" i="18"/>
  <c r="G48" i="17"/>
  <c r="H48" i="17" s="1"/>
  <c r="J48" i="17"/>
  <c r="I49" i="17"/>
  <c r="I45" i="15"/>
  <c r="J44" i="15"/>
  <c r="G44" i="15"/>
  <c r="H44" i="15" s="1"/>
  <c r="G29" i="13"/>
  <c r="H29" i="13" s="1"/>
  <c r="I30" i="13"/>
  <c r="J29" i="13"/>
  <c r="I33" i="14" l="1"/>
  <c r="G32" i="14"/>
  <c r="H32" i="14" s="1"/>
  <c r="J32" i="14"/>
  <c r="J47" i="18"/>
  <c r="I48" i="18"/>
  <c r="G47" i="18"/>
  <c r="H47" i="18" s="1"/>
  <c r="G49" i="17"/>
  <c r="H49" i="17" s="1"/>
  <c r="J49" i="17"/>
  <c r="I50" i="17"/>
  <c r="J45" i="15"/>
  <c r="G45" i="15"/>
  <c r="H45" i="15" s="1"/>
  <c r="I46" i="15"/>
  <c r="J30" i="13"/>
  <c r="G30" i="13"/>
  <c r="H30" i="13" s="1"/>
  <c r="I31" i="13"/>
  <c r="J33" i="14" l="1"/>
  <c r="G33" i="14"/>
  <c r="H33" i="14" s="1"/>
  <c r="I34" i="14"/>
  <c r="G48" i="18"/>
  <c r="H48" i="18" s="1"/>
  <c r="I49" i="18"/>
  <c r="J48" i="18"/>
  <c r="I51" i="17"/>
  <c r="G50" i="17"/>
  <c r="H50" i="17" s="1"/>
  <c r="J50" i="17"/>
  <c r="G46" i="15"/>
  <c r="H46" i="15" s="1"/>
  <c r="J46" i="15"/>
  <c r="I47" i="15"/>
  <c r="I32" i="13"/>
  <c r="G31" i="13"/>
  <c r="H31" i="13" s="1"/>
  <c r="J31" i="13"/>
  <c r="G34" i="14" l="1"/>
  <c r="H34" i="14" s="1"/>
  <c r="J34" i="14"/>
  <c r="I35" i="14"/>
  <c r="I50" i="18"/>
  <c r="G49" i="18"/>
  <c r="H49" i="18" s="1"/>
  <c r="J49" i="18"/>
  <c r="I52" i="17"/>
  <c r="G51" i="17"/>
  <c r="H51" i="17" s="1"/>
  <c r="J51" i="17"/>
  <c r="I48" i="15"/>
  <c r="J47" i="15"/>
  <c r="G47" i="15"/>
  <c r="H47" i="15" s="1"/>
  <c r="I33" i="13"/>
  <c r="J32" i="13"/>
  <c r="G32" i="13"/>
  <c r="H32" i="13" s="1"/>
  <c r="I36" i="14" l="1"/>
  <c r="G35" i="14"/>
  <c r="H35" i="14" s="1"/>
  <c r="J35" i="14"/>
  <c r="I51" i="18"/>
  <c r="G50" i="18"/>
  <c r="H50" i="18" s="1"/>
  <c r="J50" i="18"/>
  <c r="J52" i="17"/>
  <c r="I53" i="17"/>
  <c r="G52" i="17"/>
  <c r="H52" i="17" s="1"/>
  <c r="G48" i="15"/>
  <c r="H48" i="15" s="1"/>
  <c r="J48" i="15"/>
  <c r="I49" i="15"/>
  <c r="G33" i="13"/>
  <c r="H33" i="13" s="1"/>
  <c r="I34" i="13"/>
  <c r="J33" i="13"/>
  <c r="D84" i="11"/>
  <c r="F84" i="11" s="1"/>
  <c r="I37" i="14" l="1"/>
  <c r="J36" i="14"/>
  <c r="G36" i="14"/>
  <c r="H36" i="14" s="1"/>
  <c r="J51" i="18"/>
  <c r="I52" i="18"/>
  <c r="G51" i="18"/>
  <c r="H51" i="18" s="1"/>
  <c r="J53" i="17"/>
  <c r="I54" i="17"/>
  <c r="G53" i="17"/>
  <c r="H53" i="17" s="1"/>
  <c r="J49" i="15"/>
  <c r="G49" i="15"/>
  <c r="H49" i="15" s="1"/>
  <c r="I50" i="15"/>
  <c r="G34" i="13"/>
  <c r="H34" i="13" s="1"/>
  <c r="J34" i="13"/>
  <c r="I35" i="13"/>
  <c r="B25" i="11"/>
  <c r="D25" i="11" s="1"/>
  <c r="F25" i="11" s="1"/>
  <c r="D45" i="11"/>
  <c r="F45" i="11" s="1"/>
  <c r="D46" i="11"/>
  <c r="F46" i="11" s="1"/>
  <c r="D47" i="11"/>
  <c r="F47" i="11" s="1"/>
  <c r="D48" i="11"/>
  <c r="F48" i="11" s="1"/>
  <c r="D49" i="11"/>
  <c r="F49" i="11" s="1"/>
  <c r="D50" i="11"/>
  <c r="F50" i="11" s="1"/>
  <c r="D51" i="11"/>
  <c r="F51" i="11" s="1"/>
  <c r="D52" i="11"/>
  <c r="F52" i="11" s="1"/>
  <c r="D53" i="11"/>
  <c r="F53" i="11" s="1"/>
  <c r="D54" i="11"/>
  <c r="F54" i="11" s="1"/>
  <c r="D55" i="11"/>
  <c r="F55" i="11" s="1"/>
  <c r="D56" i="11"/>
  <c r="F56" i="11" s="1"/>
  <c r="D57" i="11"/>
  <c r="F57" i="11" s="1"/>
  <c r="D58" i="11"/>
  <c r="F58" i="11" s="1"/>
  <c r="D59" i="11"/>
  <c r="F59" i="11" s="1"/>
  <c r="D60" i="11"/>
  <c r="F60" i="11" s="1"/>
  <c r="D61" i="11"/>
  <c r="F61" i="11" s="1"/>
  <c r="D62" i="11"/>
  <c r="F62" i="11" s="1"/>
  <c r="D63" i="11"/>
  <c r="F63" i="11" s="1"/>
  <c r="D64" i="11"/>
  <c r="F64" i="11" s="1"/>
  <c r="D65" i="11"/>
  <c r="F65" i="11" s="1"/>
  <c r="D66" i="11"/>
  <c r="F66" i="11" s="1"/>
  <c r="D67" i="11"/>
  <c r="F67" i="11" s="1"/>
  <c r="D68" i="11"/>
  <c r="F68" i="11" s="1"/>
  <c r="D69" i="11"/>
  <c r="F69" i="11" s="1"/>
  <c r="D70" i="11"/>
  <c r="F70" i="11" s="1"/>
  <c r="D71" i="11"/>
  <c r="F71" i="11" s="1"/>
  <c r="D72" i="11"/>
  <c r="F72" i="11" s="1"/>
  <c r="D73" i="11"/>
  <c r="F73" i="11" s="1"/>
  <c r="D74" i="11"/>
  <c r="F74" i="11" s="1"/>
  <c r="D75" i="11"/>
  <c r="F75" i="11" s="1"/>
  <c r="D76" i="11"/>
  <c r="F76" i="11" s="1"/>
  <c r="D77" i="11"/>
  <c r="F77" i="11" s="1"/>
  <c r="D78" i="11"/>
  <c r="F78" i="11" s="1"/>
  <c r="D79" i="11"/>
  <c r="F79" i="11" s="1"/>
  <c r="D80" i="11"/>
  <c r="F80" i="11" s="1"/>
  <c r="D81" i="11"/>
  <c r="F81" i="11" s="1"/>
  <c r="D82" i="11"/>
  <c r="F82" i="11" s="1"/>
  <c r="D83" i="11"/>
  <c r="F83" i="11" s="1"/>
  <c r="A26" i="1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D44" i="11"/>
  <c r="F44" i="11" s="1"/>
  <c r="D43" i="11"/>
  <c r="F43" i="11" s="1"/>
  <c r="D42" i="11"/>
  <c r="F42" i="11" s="1"/>
  <c r="D41" i="11"/>
  <c r="F41" i="11" s="1"/>
  <c r="D40" i="11"/>
  <c r="F40" i="11" s="1"/>
  <c r="D39" i="11"/>
  <c r="F39" i="11" s="1"/>
  <c r="D38" i="11"/>
  <c r="F38" i="11" s="1"/>
  <c r="D37" i="11"/>
  <c r="F37" i="11" s="1"/>
  <c r="D36" i="11"/>
  <c r="F36" i="11" s="1"/>
  <c r="D35" i="11"/>
  <c r="F35" i="11" s="1"/>
  <c r="D34" i="11"/>
  <c r="F34" i="11" s="1"/>
  <c r="D33" i="11"/>
  <c r="F33" i="11" s="1"/>
  <c r="D32" i="11"/>
  <c r="F32" i="11" s="1"/>
  <c r="D31" i="11"/>
  <c r="F31" i="11" s="1"/>
  <c r="D30" i="11"/>
  <c r="F30" i="11" s="1"/>
  <c r="D29" i="11"/>
  <c r="F29" i="11" s="1"/>
  <c r="D28" i="11"/>
  <c r="F28" i="11" s="1"/>
  <c r="D27" i="11"/>
  <c r="F27" i="11" s="1"/>
  <c r="D26" i="11"/>
  <c r="F26" i="11" s="1"/>
  <c r="I24" i="11"/>
  <c r="G24" i="11" s="1"/>
  <c r="C24" i="11"/>
  <c r="F24" i="11" s="1"/>
  <c r="I25" i="11" l="1"/>
  <c r="J25" i="11" s="1"/>
  <c r="G37" i="14"/>
  <c r="H37" i="14" s="1"/>
  <c r="J37" i="14"/>
  <c r="I38" i="14"/>
  <c r="J52" i="18"/>
  <c r="I53" i="18"/>
  <c r="G52" i="18"/>
  <c r="H52" i="18" s="1"/>
  <c r="J54" i="17"/>
  <c r="I55" i="17"/>
  <c r="G54" i="17"/>
  <c r="H54" i="17" s="1"/>
  <c r="G50" i="15"/>
  <c r="H50" i="15" s="1"/>
  <c r="I51" i="15"/>
  <c r="J50" i="15"/>
  <c r="I36" i="13"/>
  <c r="J35" i="13"/>
  <c r="G35" i="13"/>
  <c r="H35" i="13" s="1"/>
  <c r="H24" i="11"/>
  <c r="J24" i="11"/>
  <c r="D44" i="10"/>
  <c r="F44" i="10" s="1"/>
  <c r="D43" i="10"/>
  <c r="F43" i="10" s="1"/>
  <c r="D42" i="10"/>
  <c r="F42" i="10" s="1"/>
  <c r="D41" i="10"/>
  <c r="F41" i="10" s="1"/>
  <c r="D40" i="10"/>
  <c r="F40" i="10" s="1"/>
  <c r="D39" i="10"/>
  <c r="F39" i="10" s="1"/>
  <c r="D38" i="10"/>
  <c r="F38" i="10" s="1"/>
  <c r="D37" i="10"/>
  <c r="F37" i="10" s="1"/>
  <c r="D36" i="10"/>
  <c r="F36" i="10" s="1"/>
  <c r="D35" i="10"/>
  <c r="F35" i="10" s="1"/>
  <c r="D34" i="10"/>
  <c r="F34" i="10" s="1"/>
  <c r="D33" i="10"/>
  <c r="F33" i="10" s="1"/>
  <c r="D32" i="10"/>
  <c r="F32" i="10" s="1"/>
  <c r="D31" i="10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B25" i="10"/>
  <c r="I25" i="10" s="1"/>
  <c r="I24" i="10"/>
  <c r="C24" i="10"/>
  <c r="F24" i="10" s="1"/>
  <c r="I26" i="11" l="1"/>
  <c r="J26" i="11" s="1"/>
  <c r="G25" i="11"/>
  <c r="H25" i="11" s="1"/>
  <c r="I39" i="14"/>
  <c r="G38" i="14"/>
  <c r="H38" i="14" s="1"/>
  <c r="J38" i="14"/>
  <c r="J53" i="18"/>
  <c r="I54" i="18"/>
  <c r="G53" i="18"/>
  <c r="H53" i="18" s="1"/>
  <c r="J55" i="17"/>
  <c r="I56" i="17"/>
  <c r="G55" i="17"/>
  <c r="H55" i="17" s="1"/>
  <c r="I52" i="15"/>
  <c r="G51" i="15"/>
  <c r="H51" i="15" s="1"/>
  <c r="J51" i="15"/>
  <c r="J36" i="13"/>
  <c r="G36" i="13"/>
  <c r="H36" i="13" s="1"/>
  <c r="I37" i="13"/>
  <c r="J24" i="10"/>
  <c r="G24" i="10"/>
  <c r="H24" i="10" s="1"/>
  <c r="G25" i="10"/>
  <c r="I26" i="10"/>
  <c r="D25" i="10"/>
  <c r="F25" i="10" s="1"/>
  <c r="I27" i="11" l="1"/>
  <c r="J27" i="11" s="1"/>
  <c r="G26" i="11"/>
  <c r="H26" i="11" s="1"/>
  <c r="I40" i="14"/>
  <c r="G39" i="14"/>
  <c r="H39" i="14" s="1"/>
  <c r="J39" i="14"/>
  <c r="J54" i="18"/>
  <c r="G54" i="18"/>
  <c r="H54" i="18" s="1"/>
  <c r="I55" i="18"/>
  <c r="J56" i="17"/>
  <c r="I57" i="17"/>
  <c r="G56" i="17"/>
  <c r="H56" i="17" s="1"/>
  <c r="I53" i="15"/>
  <c r="J52" i="15"/>
  <c r="G52" i="15"/>
  <c r="H52" i="15" s="1"/>
  <c r="J37" i="13"/>
  <c r="G37" i="13"/>
  <c r="H37" i="13" s="1"/>
  <c r="I38" i="13"/>
  <c r="I28" i="11"/>
  <c r="J28" i="11" s="1"/>
  <c r="G27" i="11"/>
  <c r="H27" i="11" s="1"/>
  <c r="H25" i="10"/>
  <c r="I27" i="10"/>
  <c r="G26" i="10"/>
  <c r="H26" i="10" s="1"/>
  <c r="J26" i="10"/>
  <c r="F45" i="10"/>
  <c r="J25" i="10"/>
  <c r="J40" i="14" l="1"/>
  <c r="G40" i="14"/>
  <c r="H40" i="14" s="1"/>
  <c r="I41" i="14"/>
  <c r="J55" i="18"/>
  <c r="I56" i="18"/>
  <c r="G55" i="18"/>
  <c r="H55" i="18" s="1"/>
  <c r="G57" i="17"/>
  <c r="H57" i="17" s="1"/>
  <c r="I58" i="17"/>
  <c r="J57" i="17"/>
  <c r="J53" i="15"/>
  <c r="G53" i="15"/>
  <c r="H53" i="15" s="1"/>
  <c r="I54" i="15"/>
  <c r="G38" i="13"/>
  <c r="H38" i="13" s="1"/>
  <c r="J38" i="13"/>
  <c r="I39" i="13"/>
  <c r="G28" i="11"/>
  <c r="H28" i="11" s="1"/>
  <c r="I29" i="11"/>
  <c r="J29" i="11" s="1"/>
  <c r="I28" i="10"/>
  <c r="G27" i="10"/>
  <c r="H27" i="10" s="1"/>
  <c r="J27" i="10"/>
  <c r="I42" i="14" l="1"/>
  <c r="G41" i="14"/>
  <c r="H41" i="14" s="1"/>
  <c r="J41" i="14"/>
  <c r="G56" i="18"/>
  <c r="H56" i="18" s="1"/>
  <c r="I57" i="18"/>
  <c r="J56" i="18"/>
  <c r="I59" i="17"/>
  <c r="G58" i="17"/>
  <c r="H58" i="17" s="1"/>
  <c r="J58" i="17"/>
  <c r="G54" i="15"/>
  <c r="H54" i="15" s="1"/>
  <c r="J54" i="15"/>
  <c r="I55" i="15"/>
  <c r="G39" i="13"/>
  <c r="H39" i="13" s="1"/>
  <c r="I40" i="13"/>
  <c r="J39" i="13"/>
  <c r="I30" i="11"/>
  <c r="J30" i="11" s="1"/>
  <c r="G29" i="11"/>
  <c r="H29" i="11" s="1"/>
  <c r="I29" i="10"/>
  <c r="G28" i="10"/>
  <c r="H28" i="10" s="1"/>
  <c r="J28" i="10"/>
  <c r="J42" i="14" l="1"/>
  <c r="G42" i="14"/>
  <c r="H42" i="14" s="1"/>
  <c r="I43" i="14"/>
  <c r="I58" i="18"/>
  <c r="G57" i="18"/>
  <c r="H57" i="18" s="1"/>
  <c r="J57" i="18"/>
  <c r="I60" i="17"/>
  <c r="G59" i="17"/>
  <c r="H59" i="17" s="1"/>
  <c r="J59" i="17"/>
  <c r="I56" i="15"/>
  <c r="J55" i="15"/>
  <c r="G55" i="15"/>
  <c r="H55" i="15" s="1"/>
  <c r="G40" i="13"/>
  <c r="H40" i="13" s="1"/>
  <c r="I41" i="13"/>
  <c r="J40" i="13"/>
  <c r="I31" i="11"/>
  <c r="J31" i="11" s="1"/>
  <c r="G30" i="11"/>
  <c r="H30" i="11" s="1"/>
  <c r="J29" i="10"/>
  <c r="I30" i="10"/>
  <c r="G29" i="10"/>
  <c r="H29" i="10" s="1"/>
  <c r="J43" i="14" l="1"/>
  <c r="I44" i="14"/>
  <c r="G43" i="14"/>
  <c r="I59" i="18"/>
  <c r="G58" i="18"/>
  <c r="H58" i="18" s="1"/>
  <c r="J58" i="18"/>
  <c r="J60" i="17"/>
  <c r="I61" i="17"/>
  <c r="G60" i="17"/>
  <c r="H60" i="17" s="1"/>
  <c r="G56" i="15"/>
  <c r="H56" i="15" s="1"/>
  <c r="I57" i="15"/>
  <c r="J56" i="15"/>
  <c r="I42" i="13"/>
  <c r="J41" i="13"/>
  <c r="G41" i="13"/>
  <c r="H41" i="13" s="1"/>
  <c r="I32" i="11"/>
  <c r="J32" i="11" s="1"/>
  <c r="G31" i="11"/>
  <c r="H31" i="11" s="1"/>
  <c r="I31" i="10"/>
  <c r="G30" i="10"/>
  <c r="H30" i="10" s="1"/>
  <c r="J30" i="10"/>
  <c r="H43" i="14" l="1"/>
  <c r="G44" i="14"/>
  <c r="H44" i="14" s="1"/>
  <c r="J44" i="14"/>
  <c r="J45" i="14" s="1"/>
  <c r="J59" i="18"/>
  <c r="I60" i="18"/>
  <c r="G59" i="18"/>
  <c r="H59" i="18" s="1"/>
  <c r="J61" i="17"/>
  <c r="I62" i="17"/>
  <c r="G61" i="17"/>
  <c r="H61" i="17" s="1"/>
  <c r="J57" i="15"/>
  <c r="G57" i="15"/>
  <c r="H57" i="15" s="1"/>
  <c r="I58" i="15"/>
  <c r="J42" i="13"/>
  <c r="I43" i="13"/>
  <c r="G42" i="13"/>
  <c r="H42" i="13" s="1"/>
  <c r="G32" i="11"/>
  <c r="H32" i="11" s="1"/>
  <c r="I33" i="11"/>
  <c r="J33" i="11" s="1"/>
  <c r="G31" i="10"/>
  <c r="H31" i="10" s="1"/>
  <c r="J31" i="10"/>
  <c r="I32" i="10"/>
  <c r="F45" i="14" l="1"/>
  <c r="H45" i="14"/>
  <c r="J60" i="18"/>
  <c r="I61" i="18"/>
  <c r="G60" i="18"/>
  <c r="H60" i="18" s="1"/>
  <c r="J62" i="17"/>
  <c r="I63" i="17"/>
  <c r="G62" i="17"/>
  <c r="H62" i="17" s="1"/>
  <c r="G58" i="15"/>
  <c r="H58" i="15" s="1"/>
  <c r="I59" i="15"/>
  <c r="J58" i="15"/>
  <c r="J43" i="13"/>
  <c r="G43" i="13"/>
  <c r="H43" i="13" s="1"/>
  <c r="I44" i="13"/>
  <c r="G33" i="11"/>
  <c r="H33" i="11" s="1"/>
  <c r="I34" i="11"/>
  <c r="J34" i="11" s="1"/>
  <c r="J32" i="10"/>
  <c r="I33" i="10"/>
  <c r="G32" i="10"/>
  <c r="H32" i="10" s="1"/>
  <c r="J61" i="18" l="1"/>
  <c r="I62" i="18"/>
  <c r="G61" i="18"/>
  <c r="H61" i="18" s="1"/>
  <c r="J63" i="17"/>
  <c r="I64" i="17"/>
  <c r="G63" i="17"/>
  <c r="H63" i="17" s="1"/>
  <c r="I60" i="15"/>
  <c r="G59" i="15"/>
  <c r="H59" i="15" s="1"/>
  <c r="J59" i="15"/>
  <c r="G44" i="13"/>
  <c r="H44" i="13" s="1"/>
  <c r="H83" i="13" s="1"/>
  <c r="I45" i="13"/>
  <c r="J44" i="13"/>
  <c r="I35" i="11"/>
  <c r="J35" i="11" s="1"/>
  <c r="G34" i="11"/>
  <c r="H34" i="11" s="1"/>
  <c r="J33" i="10"/>
  <c r="I34" i="10"/>
  <c r="G33" i="10"/>
  <c r="H33" i="10" s="1"/>
  <c r="J62" i="18" l="1"/>
  <c r="G62" i="18"/>
  <c r="H62" i="18" s="1"/>
  <c r="I63" i="18"/>
  <c r="G64" i="17"/>
  <c r="H64" i="17" s="1"/>
  <c r="J64" i="17"/>
  <c r="I65" i="17"/>
  <c r="I61" i="15"/>
  <c r="J60" i="15"/>
  <c r="G60" i="15"/>
  <c r="H60" i="15" s="1"/>
  <c r="I46" i="13"/>
  <c r="J45" i="13"/>
  <c r="G45" i="13"/>
  <c r="H45" i="13" s="1"/>
  <c r="G35" i="11"/>
  <c r="H35" i="11" s="1"/>
  <c r="I36" i="11"/>
  <c r="J36" i="11" s="1"/>
  <c r="J34" i="10"/>
  <c r="I35" i="10"/>
  <c r="G34" i="10"/>
  <c r="H34" i="10" s="1"/>
  <c r="J63" i="18" l="1"/>
  <c r="I64" i="18"/>
  <c r="G63" i="18"/>
  <c r="H63" i="18" s="1"/>
  <c r="G65" i="17"/>
  <c r="H65" i="17" s="1"/>
  <c r="I66" i="17"/>
  <c r="J65" i="17"/>
  <c r="J61" i="15"/>
  <c r="I62" i="15"/>
  <c r="G61" i="15"/>
  <c r="H61" i="15" s="1"/>
  <c r="J46" i="13"/>
  <c r="I47" i="13"/>
  <c r="G46" i="13"/>
  <c r="H46" i="13" s="1"/>
  <c r="G36" i="11"/>
  <c r="H36" i="11" s="1"/>
  <c r="I37" i="11"/>
  <c r="J37" i="11" s="1"/>
  <c r="G35" i="10"/>
  <c r="H35" i="10" s="1"/>
  <c r="J35" i="10"/>
  <c r="I36" i="10"/>
  <c r="G64" i="18" l="1"/>
  <c r="H64" i="18" s="1"/>
  <c r="I65" i="18"/>
  <c r="J64" i="18"/>
  <c r="I67" i="17"/>
  <c r="G66" i="17"/>
  <c r="H66" i="17" s="1"/>
  <c r="J66" i="17"/>
  <c r="G62" i="15"/>
  <c r="H62" i="15" s="1"/>
  <c r="I63" i="15"/>
  <c r="J62" i="15"/>
  <c r="J47" i="13"/>
  <c r="G47" i="13"/>
  <c r="H47" i="13" s="1"/>
  <c r="I48" i="13"/>
  <c r="I38" i="11"/>
  <c r="J38" i="11" s="1"/>
  <c r="G37" i="11"/>
  <c r="H37" i="11" s="1"/>
  <c r="J36" i="10"/>
  <c r="I37" i="10"/>
  <c r="G36" i="10"/>
  <c r="H36" i="10" s="1"/>
  <c r="I66" i="18" l="1"/>
  <c r="G65" i="18"/>
  <c r="H65" i="18" s="1"/>
  <c r="J65" i="18"/>
  <c r="G67" i="17"/>
  <c r="H67" i="17" s="1"/>
  <c r="J67" i="17"/>
  <c r="I64" i="15"/>
  <c r="J63" i="15"/>
  <c r="G63" i="15"/>
  <c r="H63" i="15" s="1"/>
  <c r="G48" i="13"/>
  <c r="H48" i="13" s="1"/>
  <c r="I49" i="13"/>
  <c r="J48" i="13"/>
  <c r="I39" i="11"/>
  <c r="J39" i="11" s="1"/>
  <c r="G38" i="11"/>
  <c r="H38" i="11" s="1"/>
  <c r="J37" i="10"/>
  <c r="I38" i="10"/>
  <c r="G37" i="10"/>
  <c r="H37" i="10" s="1"/>
  <c r="G66" i="18" l="1"/>
  <c r="H66" i="18" s="1"/>
  <c r="J66" i="18"/>
  <c r="G64" i="15"/>
  <c r="H64" i="15" s="1"/>
  <c r="I65" i="15"/>
  <c r="J64" i="15"/>
  <c r="I50" i="13"/>
  <c r="J49" i="13"/>
  <c r="G49" i="13"/>
  <c r="H49" i="13" s="1"/>
  <c r="I40" i="11"/>
  <c r="J40" i="11" s="1"/>
  <c r="G39" i="11"/>
  <c r="H39" i="11" s="1"/>
  <c r="J38" i="10"/>
  <c r="I39" i="10"/>
  <c r="G38" i="10"/>
  <c r="H38" i="10" s="1"/>
  <c r="J65" i="15" l="1"/>
  <c r="G65" i="15"/>
  <c r="H65" i="15" s="1"/>
  <c r="I66" i="15"/>
  <c r="J50" i="13"/>
  <c r="I51" i="13"/>
  <c r="G50" i="13"/>
  <c r="H50" i="13" s="1"/>
  <c r="G40" i="11"/>
  <c r="H40" i="11" s="1"/>
  <c r="I41" i="11"/>
  <c r="J41" i="11" s="1"/>
  <c r="J39" i="10"/>
  <c r="I40" i="10"/>
  <c r="G39" i="10"/>
  <c r="H39" i="10" s="1"/>
  <c r="G66" i="15" l="1"/>
  <c r="H66" i="15" s="1"/>
  <c r="I67" i="15"/>
  <c r="J66" i="15"/>
  <c r="J51" i="13"/>
  <c r="G51" i="13"/>
  <c r="H51" i="13" s="1"/>
  <c r="I52" i="13"/>
  <c r="I42" i="11"/>
  <c r="J42" i="11" s="1"/>
  <c r="G41" i="11"/>
  <c r="H41" i="11" s="1"/>
  <c r="J40" i="10"/>
  <c r="I41" i="10"/>
  <c r="G40" i="10"/>
  <c r="H40" i="10" s="1"/>
  <c r="I68" i="15" l="1"/>
  <c r="G67" i="15"/>
  <c r="H67" i="15" s="1"/>
  <c r="J67" i="15"/>
  <c r="G52" i="13"/>
  <c r="H52" i="13" s="1"/>
  <c r="I53" i="13"/>
  <c r="J52" i="13"/>
  <c r="I43" i="11"/>
  <c r="J43" i="11" s="1"/>
  <c r="G42" i="11"/>
  <c r="H42" i="11" s="1"/>
  <c r="J41" i="10"/>
  <c r="I42" i="10"/>
  <c r="G41" i="10"/>
  <c r="H41" i="10" s="1"/>
  <c r="I69" i="15" l="1"/>
  <c r="J68" i="15"/>
  <c r="G68" i="15"/>
  <c r="H68" i="15" s="1"/>
  <c r="I54" i="13"/>
  <c r="J53" i="13"/>
  <c r="G53" i="13"/>
  <c r="H53" i="13" s="1"/>
  <c r="G43" i="11"/>
  <c r="H43" i="11" s="1"/>
  <c r="I44" i="11"/>
  <c r="J42" i="10"/>
  <c r="I43" i="10"/>
  <c r="G42" i="10"/>
  <c r="H42" i="10" s="1"/>
  <c r="J69" i="15" l="1"/>
  <c r="G69" i="15"/>
  <c r="H69" i="15" s="1"/>
  <c r="I70" i="15"/>
  <c r="J54" i="13"/>
  <c r="I55" i="13"/>
  <c r="G54" i="13"/>
  <c r="H54" i="13" s="1"/>
  <c r="I45" i="11"/>
  <c r="J45" i="11" s="1"/>
  <c r="J44" i="11"/>
  <c r="G44" i="11"/>
  <c r="H44" i="11" s="1"/>
  <c r="H85" i="11" s="1"/>
  <c r="J43" i="10"/>
  <c r="I44" i="10"/>
  <c r="G43" i="10"/>
  <c r="H43" i="10" s="1"/>
  <c r="G70" i="15" l="1"/>
  <c r="H70" i="15" s="1"/>
  <c r="I71" i="15"/>
  <c r="J70" i="15"/>
  <c r="G45" i="11"/>
  <c r="H45" i="11" s="1"/>
  <c r="I46" i="11"/>
  <c r="J46" i="11" s="1"/>
  <c r="J55" i="13"/>
  <c r="G55" i="13"/>
  <c r="H55" i="13" s="1"/>
  <c r="I56" i="13"/>
  <c r="J44" i="10"/>
  <c r="J45" i="10" s="1"/>
  <c r="F10" i="10" s="1"/>
  <c r="G44" i="10"/>
  <c r="H44" i="10" s="1"/>
  <c r="H45" i="10" s="1"/>
  <c r="G46" i="11" l="1"/>
  <c r="H46" i="11" s="1"/>
  <c r="I72" i="15"/>
  <c r="J71" i="15"/>
  <c r="G71" i="15"/>
  <c r="H71" i="15" s="1"/>
  <c r="I47" i="11"/>
  <c r="J47" i="11" s="1"/>
  <c r="G56" i="13"/>
  <c r="H56" i="13" s="1"/>
  <c r="I57" i="13"/>
  <c r="J56" i="13"/>
  <c r="I25" i="5"/>
  <c r="I25" i="8"/>
  <c r="I26" i="9"/>
  <c r="I27" i="9" s="1"/>
  <c r="I28" i="9" s="1"/>
  <c r="D87" i="9"/>
  <c r="F87" i="9" s="1"/>
  <c r="D86" i="9"/>
  <c r="F86" i="9" s="1"/>
  <c r="D85" i="9"/>
  <c r="F85" i="9" s="1"/>
  <c r="D84" i="9"/>
  <c r="F84" i="9" s="1"/>
  <c r="D83" i="9"/>
  <c r="F83" i="9" s="1"/>
  <c r="D82" i="9"/>
  <c r="F82" i="9" s="1"/>
  <c r="D81" i="9"/>
  <c r="F81" i="9" s="1"/>
  <c r="D80" i="9"/>
  <c r="F80" i="9" s="1"/>
  <c r="D79" i="9"/>
  <c r="F79" i="9" s="1"/>
  <c r="D78" i="9"/>
  <c r="F78" i="9" s="1"/>
  <c r="D77" i="9"/>
  <c r="F77" i="9" s="1"/>
  <c r="D76" i="9"/>
  <c r="F76" i="9" s="1"/>
  <c r="D75" i="9"/>
  <c r="F75" i="9" s="1"/>
  <c r="D74" i="9"/>
  <c r="F74" i="9" s="1"/>
  <c r="D73" i="9"/>
  <c r="F73" i="9" s="1"/>
  <c r="D72" i="9"/>
  <c r="F72" i="9" s="1"/>
  <c r="D71" i="9"/>
  <c r="F71" i="9" s="1"/>
  <c r="D70" i="9"/>
  <c r="F70" i="9" s="1"/>
  <c r="D69" i="9"/>
  <c r="F69" i="9" s="1"/>
  <c r="D68" i="9"/>
  <c r="F68" i="9" s="1"/>
  <c r="D67" i="9"/>
  <c r="F67" i="9" s="1"/>
  <c r="D66" i="9"/>
  <c r="F66" i="9" s="1"/>
  <c r="D65" i="9"/>
  <c r="F65" i="9" s="1"/>
  <c r="D64" i="9"/>
  <c r="F64" i="9" s="1"/>
  <c r="D63" i="9"/>
  <c r="F63" i="9" s="1"/>
  <c r="D62" i="9"/>
  <c r="F62" i="9" s="1"/>
  <c r="D61" i="9"/>
  <c r="F61" i="9" s="1"/>
  <c r="D60" i="9"/>
  <c r="F60" i="9" s="1"/>
  <c r="D59" i="9"/>
  <c r="F59" i="9" s="1"/>
  <c r="D58" i="9"/>
  <c r="F58" i="9" s="1"/>
  <c r="D57" i="9"/>
  <c r="F57" i="9" s="1"/>
  <c r="D56" i="9"/>
  <c r="F56" i="9" s="1"/>
  <c r="D55" i="9"/>
  <c r="F55" i="9" s="1"/>
  <c r="D54" i="9"/>
  <c r="F54" i="9" s="1"/>
  <c r="D53" i="9"/>
  <c r="F53" i="9" s="1"/>
  <c r="D52" i="9"/>
  <c r="F52" i="9" s="1"/>
  <c r="D51" i="9"/>
  <c r="F51" i="9" s="1"/>
  <c r="D50" i="9"/>
  <c r="F50" i="9" s="1"/>
  <c r="D49" i="9"/>
  <c r="F49" i="9" s="1"/>
  <c r="D48" i="9"/>
  <c r="F48" i="9" s="1"/>
  <c r="D47" i="9"/>
  <c r="F47" i="9" s="1"/>
  <c r="D46" i="9"/>
  <c r="F46" i="9" s="1"/>
  <c r="D45" i="9"/>
  <c r="F45" i="9" s="1"/>
  <c r="D44" i="9"/>
  <c r="F44" i="9" s="1"/>
  <c r="D43" i="9"/>
  <c r="F43" i="9" s="1"/>
  <c r="D42" i="9"/>
  <c r="F42" i="9" s="1"/>
  <c r="D41" i="9"/>
  <c r="F41" i="9" s="1"/>
  <c r="D40" i="9"/>
  <c r="F40" i="9" s="1"/>
  <c r="D39" i="9"/>
  <c r="F39" i="9" s="1"/>
  <c r="D38" i="9"/>
  <c r="F38" i="9" s="1"/>
  <c r="D37" i="9"/>
  <c r="F37" i="9" s="1"/>
  <c r="D36" i="9"/>
  <c r="F36" i="9" s="1"/>
  <c r="D35" i="9"/>
  <c r="F35" i="9" s="1"/>
  <c r="D34" i="9"/>
  <c r="F34" i="9" s="1"/>
  <c r="D33" i="9"/>
  <c r="F33" i="9" s="1"/>
  <c r="D32" i="9"/>
  <c r="F32" i="9" s="1"/>
  <c r="D31" i="9"/>
  <c r="F31" i="9" s="1"/>
  <c r="D30" i="9"/>
  <c r="F30" i="9" s="1"/>
  <c r="D29" i="9"/>
  <c r="F29" i="9" s="1"/>
  <c r="D28" i="9"/>
  <c r="F28" i="9" s="1"/>
  <c r="D27" i="9"/>
  <c r="F27" i="9" s="1"/>
  <c r="D26" i="9"/>
  <c r="F26" i="9" s="1"/>
  <c r="A26" i="9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G25" i="9"/>
  <c r="C25" i="9"/>
  <c r="F25" i="9" s="1"/>
  <c r="A25" i="9"/>
  <c r="D86" i="8"/>
  <c r="F86" i="8" s="1"/>
  <c r="D85" i="8"/>
  <c r="F85" i="8" s="1"/>
  <c r="D84" i="8"/>
  <c r="F84" i="8" s="1"/>
  <c r="D83" i="8"/>
  <c r="F83" i="8" s="1"/>
  <c r="D82" i="8"/>
  <c r="F82" i="8" s="1"/>
  <c r="D81" i="8"/>
  <c r="F81" i="8" s="1"/>
  <c r="D80" i="8"/>
  <c r="F80" i="8" s="1"/>
  <c r="D79" i="8"/>
  <c r="F79" i="8" s="1"/>
  <c r="D78" i="8"/>
  <c r="F78" i="8" s="1"/>
  <c r="D77" i="8"/>
  <c r="F77" i="8" s="1"/>
  <c r="D76" i="8"/>
  <c r="F76" i="8" s="1"/>
  <c r="D75" i="8"/>
  <c r="F75" i="8" s="1"/>
  <c r="D74" i="8"/>
  <c r="F74" i="8" s="1"/>
  <c r="D73" i="8"/>
  <c r="F73" i="8" s="1"/>
  <c r="D72" i="8"/>
  <c r="F72" i="8" s="1"/>
  <c r="D71" i="8"/>
  <c r="F71" i="8" s="1"/>
  <c r="D70" i="8"/>
  <c r="F70" i="8" s="1"/>
  <c r="D69" i="8"/>
  <c r="F69" i="8" s="1"/>
  <c r="D68" i="8"/>
  <c r="F68" i="8" s="1"/>
  <c r="D67" i="8"/>
  <c r="F67" i="8" s="1"/>
  <c r="D66" i="8"/>
  <c r="F66" i="8" s="1"/>
  <c r="D65" i="8"/>
  <c r="F65" i="8" s="1"/>
  <c r="D64" i="8"/>
  <c r="F64" i="8" s="1"/>
  <c r="D63" i="8"/>
  <c r="F63" i="8" s="1"/>
  <c r="D62" i="8"/>
  <c r="F62" i="8" s="1"/>
  <c r="D61" i="8"/>
  <c r="F61" i="8" s="1"/>
  <c r="D60" i="8"/>
  <c r="F60" i="8" s="1"/>
  <c r="D59" i="8"/>
  <c r="F59" i="8" s="1"/>
  <c r="D58" i="8"/>
  <c r="F58" i="8" s="1"/>
  <c r="D57" i="8"/>
  <c r="F57" i="8" s="1"/>
  <c r="D56" i="8"/>
  <c r="F56" i="8" s="1"/>
  <c r="D55" i="8"/>
  <c r="F55" i="8" s="1"/>
  <c r="D54" i="8"/>
  <c r="F54" i="8" s="1"/>
  <c r="D53" i="8"/>
  <c r="F53" i="8" s="1"/>
  <c r="D52" i="8"/>
  <c r="F52" i="8" s="1"/>
  <c r="D51" i="8"/>
  <c r="F51" i="8" s="1"/>
  <c r="D50" i="8"/>
  <c r="F50" i="8" s="1"/>
  <c r="D49" i="8"/>
  <c r="F49" i="8" s="1"/>
  <c r="D48" i="8"/>
  <c r="F48" i="8" s="1"/>
  <c r="D47" i="8"/>
  <c r="F47" i="8" s="1"/>
  <c r="D46" i="8"/>
  <c r="F46" i="8" s="1"/>
  <c r="D45" i="8"/>
  <c r="F45" i="8" s="1"/>
  <c r="D44" i="8"/>
  <c r="F44" i="8" s="1"/>
  <c r="D43" i="8"/>
  <c r="F43" i="8" s="1"/>
  <c r="D42" i="8"/>
  <c r="F42" i="8" s="1"/>
  <c r="D41" i="8"/>
  <c r="F41" i="8" s="1"/>
  <c r="D40" i="8"/>
  <c r="F40" i="8" s="1"/>
  <c r="D39" i="8"/>
  <c r="F39" i="8" s="1"/>
  <c r="D38" i="8"/>
  <c r="F38" i="8" s="1"/>
  <c r="D37" i="8"/>
  <c r="F37" i="8" s="1"/>
  <c r="D36" i="8"/>
  <c r="F36" i="8" s="1"/>
  <c r="D35" i="8"/>
  <c r="F35" i="8" s="1"/>
  <c r="D34" i="8"/>
  <c r="F34" i="8" s="1"/>
  <c r="D33" i="8"/>
  <c r="F33" i="8" s="1"/>
  <c r="D32" i="8"/>
  <c r="F32" i="8" s="1"/>
  <c r="D31" i="8"/>
  <c r="F31" i="8" s="1"/>
  <c r="D30" i="8"/>
  <c r="F30" i="8" s="1"/>
  <c r="D29" i="8"/>
  <c r="F29" i="8" s="1"/>
  <c r="D28" i="8"/>
  <c r="F28" i="8" s="1"/>
  <c r="D27" i="8"/>
  <c r="F27" i="8" s="1"/>
  <c r="D26" i="8"/>
  <c r="F26" i="8" s="1"/>
  <c r="I26" i="8"/>
  <c r="G26" i="8" s="1"/>
  <c r="G25" i="8"/>
  <c r="D25" i="8"/>
  <c r="F25" i="8" s="1"/>
  <c r="G24" i="8"/>
  <c r="C24" i="8"/>
  <c r="F24" i="8" s="1"/>
  <c r="J24" i="8" s="1"/>
  <c r="A24" i="8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B25" i="6"/>
  <c r="I25" i="6" s="1"/>
  <c r="I24" i="6"/>
  <c r="G24" i="6" s="1"/>
  <c r="C24" i="6"/>
  <c r="F24" i="6" s="1"/>
  <c r="D26" i="6"/>
  <c r="F26" i="6" s="1"/>
  <c r="D27" i="6"/>
  <c r="F27" i="6" s="1"/>
  <c r="D28" i="6"/>
  <c r="F28" i="6" s="1"/>
  <c r="D29" i="6"/>
  <c r="F29" i="6" s="1"/>
  <c r="D30" i="6"/>
  <c r="F30" i="6" s="1"/>
  <c r="D31" i="6"/>
  <c r="F31" i="6" s="1"/>
  <c r="D32" i="6"/>
  <c r="F32" i="6" s="1"/>
  <c r="D33" i="6"/>
  <c r="F33" i="6" s="1"/>
  <c r="D34" i="6"/>
  <c r="F34" i="6" s="1"/>
  <c r="D35" i="6"/>
  <c r="F35" i="6" s="1"/>
  <c r="D36" i="6"/>
  <c r="F36" i="6" s="1"/>
  <c r="D37" i="6"/>
  <c r="F37" i="6" s="1"/>
  <c r="D38" i="6"/>
  <c r="F38" i="6" s="1"/>
  <c r="D39" i="6"/>
  <c r="F39" i="6" s="1"/>
  <c r="D40" i="6"/>
  <c r="F40" i="6" s="1"/>
  <c r="D41" i="6"/>
  <c r="F41" i="6" s="1"/>
  <c r="D42" i="6"/>
  <c r="F42" i="6" s="1"/>
  <c r="D43" i="6"/>
  <c r="F43" i="6" s="1"/>
  <c r="D44" i="6"/>
  <c r="F44" i="6" s="1"/>
  <c r="D45" i="6"/>
  <c r="F45" i="6" s="1"/>
  <c r="D46" i="6"/>
  <c r="F46" i="6" s="1"/>
  <c r="D47" i="6"/>
  <c r="F47" i="6" s="1"/>
  <c r="D48" i="6"/>
  <c r="F48" i="6" s="1"/>
  <c r="D49" i="6"/>
  <c r="F49" i="6" s="1"/>
  <c r="D50" i="6"/>
  <c r="F50" i="6" s="1"/>
  <c r="D51" i="6"/>
  <c r="F51" i="6" s="1"/>
  <c r="D52" i="6"/>
  <c r="F52" i="6" s="1"/>
  <c r="D53" i="6"/>
  <c r="F53" i="6" s="1"/>
  <c r="D54" i="6"/>
  <c r="F54" i="6" s="1"/>
  <c r="D55" i="6"/>
  <c r="F55" i="6" s="1"/>
  <c r="D56" i="6"/>
  <c r="F56" i="6" s="1"/>
  <c r="D57" i="6"/>
  <c r="F57" i="6" s="1"/>
  <c r="D58" i="6"/>
  <c r="F58" i="6" s="1"/>
  <c r="D59" i="6"/>
  <c r="F59" i="6" s="1"/>
  <c r="D60" i="6"/>
  <c r="F60" i="6" s="1"/>
  <c r="D61" i="6"/>
  <c r="F61" i="6" s="1"/>
  <c r="D62" i="6"/>
  <c r="F62" i="6" s="1"/>
  <c r="D63" i="6"/>
  <c r="F63" i="6" s="1"/>
  <c r="D64" i="6"/>
  <c r="F64" i="6" s="1"/>
  <c r="D65" i="6"/>
  <c r="F65" i="6" s="1"/>
  <c r="D66" i="6"/>
  <c r="F66" i="6" s="1"/>
  <c r="D67" i="6"/>
  <c r="F67" i="6" s="1"/>
  <c r="D68" i="6"/>
  <c r="F68" i="6" s="1"/>
  <c r="D69" i="6"/>
  <c r="F69" i="6" s="1"/>
  <c r="D70" i="6"/>
  <c r="F70" i="6" s="1"/>
  <c r="D71" i="6"/>
  <c r="F71" i="6" s="1"/>
  <c r="D72" i="6"/>
  <c r="F72" i="6" s="1"/>
  <c r="D73" i="6"/>
  <c r="F73" i="6" s="1"/>
  <c r="D74" i="6"/>
  <c r="F74" i="6" s="1"/>
  <c r="D75" i="6"/>
  <c r="F75" i="6" s="1"/>
  <c r="D76" i="6"/>
  <c r="F76" i="6" s="1"/>
  <c r="D77" i="6"/>
  <c r="F77" i="6" s="1"/>
  <c r="D78" i="6"/>
  <c r="F78" i="6" s="1"/>
  <c r="D79" i="6"/>
  <c r="F79" i="6" s="1"/>
  <c r="D80" i="6"/>
  <c r="F80" i="6" s="1"/>
  <c r="D81" i="6"/>
  <c r="F81" i="6" s="1"/>
  <c r="D82" i="6"/>
  <c r="F82" i="6" s="1"/>
  <c r="D83" i="6"/>
  <c r="F83" i="6" s="1"/>
  <c r="D84" i="6"/>
  <c r="F84" i="6" s="1"/>
  <c r="G25" i="6"/>
  <c r="A24" i="6"/>
  <c r="A25" i="6" s="1"/>
  <c r="A26" i="6" s="1"/>
  <c r="A27" i="6" s="1"/>
  <c r="A24" i="5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I24" i="5"/>
  <c r="G24" i="5" s="1"/>
  <c r="C24" i="5"/>
  <c r="F24" i="5" s="1"/>
  <c r="D25" i="5"/>
  <c r="F25" i="5" s="1"/>
  <c r="J25" i="5" s="1"/>
  <c r="I26" i="5"/>
  <c r="I27" i="5" s="1"/>
  <c r="D26" i="5"/>
  <c r="F26" i="5" s="1"/>
  <c r="D27" i="5"/>
  <c r="F27" i="5"/>
  <c r="D28" i="5"/>
  <c r="F28" i="5" s="1"/>
  <c r="D29" i="5"/>
  <c r="F29" i="5" s="1"/>
  <c r="D30" i="5"/>
  <c r="F30" i="5" s="1"/>
  <c r="D31" i="5"/>
  <c r="F31" i="5" s="1"/>
  <c r="D32" i="5"/>
  <c r="F32" i="5" s="1"/>
  <c r="D33" i="5"/>
  <c r="F33" i="5" s="1"/>
  <c r="D34" i="5"/>
  <c r="F34" i="5" s="1"/>
  <c r="D35" i="5"/>
  <c r="F35" i="5" s="1"/>
  <c r="D36" i="5"/>
  <c r="F36" i="5" s="1"/>
  <c r="D37" i="5"/>
  <c r="F37" i="5" s="1"/>
  <c r="D38" i="5"/>
  <c r="F38" i="5" s="1"/>
  <c r="D39" i="5"/>
  <c r="F39" i="5" s="1"/>
  <c r="D40" i="5"/>
  <c r="F40" i="5" s="1"/>
  <c r="D41" i="5"/>
  <c r="F41" i="5" s="1"/>
  <c r="D42" i="5"/>
  <c r="F42" i="5" s="1"/>
  <c r="D43" i="5"/>
  <c r="F43" i="5" s="1"/>
  <c r="D44" i="5"/>
  <c r="F44" i="5" s="1"/>
  <c r="D45" i="5"/>
  <c r="F45" i="5" s="1"/>
  <c r="D46" i="5"/>
  <c r="F46" i="5" s="1"/>
  <c r="D47" i="5"/>
  <c r="F47" i="5" s="1"/>
  <c r="D48" i="5"/>
  <c r="F48" i="5" s="1"/>
  <c r="D49" i="5"/>
  <c r="F49" i="5" s="1"/>
  <c r="D50" i="5"/>
  <c r="F50" i="5" s="1"/>
  <c r="D51" i="5"/>
  <c r="F51" i="5" s="1"/>
  <c r="D52" i="5"/>
  <c r="F52" i="5" s="1"/>
  <c r="D53" i="5"/>
  <c r="F53" i="5" s="1"/>
  <c r="D54" i="5"/>
  <c r="F54" i="5" s="1"/>
  <c r="D55" i="5"/>
  <c r="F55" i="5" s="1"/>
  <c r="D56" i="5"/>
  <c r="F56" i="5" s="1"/>
  <c r="D57" i="5"/>
  <c r="F57" i="5" s="1"/>
  <c r="D58" i="5"/>
  <c r="F58" i="5" s="1"/>
  <c r="D59" i="5"/>
  <c r="F59" i="5" s="1"/>
  <c r="D60" i="5"/>
  <c r="F60" i="5" s="1"/>
  <c r="D61" i="5"/>
  <c r="F61" i="5" s="1"/>
  <c r="D62" i="5"/>
  <c r="F62" i="5" s="1"/>
  <c r="D63" i="5"/>
  <c r="F63" i="5" s="1"/>
  <c r="D64" i="5"/>
  <c r="F64" i="5" s="1"/>
  <c r="D65" i="5"/>
  <c r="F65" i="5" s="1"/>
  <c r="D66" i="5"/>
  <c r="F66" i="5" s="1"/>
  <c r="D67" i="5"/>
  <c r="F67" i="5" s="1"/>
  <c r="D68" i="5"/>
  <c r="F68" i="5" s="1"/>
  <c r="D69" i="5"/>
  <c r="F69" i="5" s="1"/>
  <c r="D70" i="5"/>
  <c r="F70" i="5" s="1"/>
  <c r="D71" i="5"/>
  <c r="F71" i="5" s="1"/>
  <c r="D72" i="5"/>
  <c r="F72" i="5" s="1"/>
  <c r="D73" i="5"/>
  <c r="F73" i="5" s="1"/>
  <c r="D74" i="5"/>
  <c r="F74" i="5" s="1"/>
  <c r="D75" i="5"/>
  <c r="F75" i="5" s="1"/>
  <c r="D76" i="5"/>
  <c r="F76" i="5" s="1"/>
  <c r="D77" i="5"/>
  <c r="F77" i="5" s="1"/>
  <c r="D78" i="5"/>
  <c r="F78" i="5" s="1"/>
  <c r="D79" i="5"/>
  <c r="F79" i="5" s="1"/>
  <c r="D80" i="5"/>
  <c r="F80" i="5" s="1"/>
  <c r="D81" i="5"/>
  <c r="F81" i="5" s="1"/>
  <c r="D82" i="5"/>
  <c r="F82" i="5" s="1"/>
  <c r="D83" i="5"/>
  <c r="F83" i="5" s="1"/>
  <c r="D84" i="5"/>
  <c r="F84" i="5" s="1"/>
  <c r="G25" i="5"/>
  <c r="C25" i="1"/>
  <c r="F25" i="1" s="1"/>
  <c r="J25" i="1" s="1"/>
  <c r="B26" i="1"/>
  <c r="I26" i="1" s="1"/>
  <c r="G26" i="1" s="1"/>
  <c r="D27" i="1"/>
  <c r="F27" i="1" s="1"/>
  <c r="D28" i="1"/>
  <c r="F28" i="1" s="1"/>
  <c r="D29" i="1"/>
  <c r="F29" i="1" s="1"/>
  <c r="D30" i="1"/>
  <c r="F30" i="1" s="1"/>
  <c r="D31" i="1"/>
  <c r="F31" i="1" s="1"/>
  <c r="D32" i="1"/>
  <c r="F32" i="1" s="1"/>
  <c r="D33" i="1"/>
  <c r="F33" i="1" s="1"/>
  <c r="D34" i="1"/>
  <c r="F34" i="1" s="1"/>
  <c r="D35" i="1"/>
  <c r="F35" i="1" s="1"/>
  <c r="D36" i="1"/>
  <c r="F36" i="1" s="1"/>
  <c r="D37" i="1"/>
  <c r="F37" i="1" s="1"/>
  <c r="D38" i="1"/>
  <c r="F38" i="1" s="1"/>
  <c r="D39" i="1"/>
  <c r="F39" i="1" s="1"/>
  <c r="D40" i="1"/>
  <c r="F40" i="1" s="1"/>
  <c r="D41" i="1"/>
  <c r="F41" i="1" s="1"/>
  <c r="D42" i="1"/>
  <c r="F42" i="1" s="1"/>
  <c r="D43" i="1"/>
  <c r="F43" i="1" s="1"/>
  <c r="D44" i="1"/>
  <c r="F44" i="1" s="1"/>
  <c r="D45" i="1"/>
  <c r="F45" i="1" s="1"/>
  <c r="D46" i="1"/>
  <c r="F46" i="1" s="1"/>
  <c r="D47" i="1"/>
  <c r="F47" i="1" s="1"/>
  <c r="D48" i="1"/>
  <c r="F48" i="1" s="1"/>
  <c r="D49" i="1"/>
  <c r="F49" i="1" s="1"/>
  <c r="D50" i="1"/>
  <c r="F50" i="1" s="1"/>
  <c r="D51" i="1"/>
  <c r="F51" i="1" s="1"/>
  <c r="D52" i="1"/>
  <c r="F52" i="1" s="1"/>
  <c r="D53" i="1"/>
  <c r="F53" i="1" s="1"/>
  <c r="D54" i="1"/>
  <c r="F54" i="1" s="1"/>
  <c r="D55" i="1"/>
  <c r="F55" i="1" s="1"/>
  <c r="D56" i="1"/>
  <c r="F56" i="1" s="1"/>
  <c r="D57" i="1"/>
  <c r="F57" i="1" s="1"/>
  <c r="D58" i="1"/>
  <c r="F58" i="1" s="1"/>
  <c r="D59" i="1"/>
  <c r="F59" i="1" s="1"/>
  <c r="D60" i="1"/>
  <c r="F60" i="1" s="1"/>
  <c r="D61" i="1"/>
  <c r="F61" i="1" s="1"/>
  <c r="D62" i="1"/>
  <c r="F62" i="1" s="1"/>
  <c r="D63" i="1"/>
  <c r="F63" i="1" s="1"/>
  <c r="D64" i="1"/>
  <c r="F64" i="1" s="1"/>
  <c r="D65" i="1"/>
  <c r="F65" i="1" s="1"/>
  <c r="D66" i="1"/>
  <c r="F66" i="1" s="1"/>
  <c r="D67" i="1"/>
  <c r="F67" i="1" s="1"/>
  <c r="D68" i="1"/>
  <c r="F68" i="1" s="1"/>
  <c r="D69" i="1"/>
  <c r="F69" i="1" s="1"/>
  <c r="D70" i="1"/>
  <c r="F70" i="1" s="1"/>
  <c r="D71" i="1"/>
  <c r="F71" i="1" s="1"/>
  <c r="D72" i="1"/>
  <c r="F72" i="1" s="1"/>
  <c r="D73" i="1"/>
  <c r="F73" i="1" s="1"/>
  <c r="D74" i="1"/>
  <c r="F74" i="1" s="1"/>
  <c r="D75" i="1"/>
  <c r="F75" i="1" s="1"/>
  <c r="D76" i="1"/>
  <c r="F76" i="1" s="1"/>
  <c r="D77" i="1"/>
  <c r="F77" i="1" s="1"/>
  <c r="D78" i="1"/>
  <c r="F78" i="1" s="1"/>
  <c r="D79" i="1"/>
  <c r="F79" i="1" s="1"/>
  <c r="D80" i="1"/>
  <c r="F80" i="1" s="1"/>
  <c r="D81" i="1"/>
  <c r="F81" i="1" s="1"/>
  <c r="D82" i="1"/>
  <c r="F82" i="1" s="1"/>
  <c r="D83" i="1"/>
  <c r="F83" i="1" s="1"/>
  <c r="D84" i="1"/>
  <c r="F84" i="1" s="1"/>
  <c r="D85" i="1"/>
  <c r="F85" i="1" s="1"/>
  <c r="G25" i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25" i="1"/>
  <c r="J25" i="9"/>
  <c r="J25" i="8"/>
  <c r="J26" i="8" l="1"/>
  <c r="G47" i="11"/>
  <c r="H47" i="11" s="1"/>
  <c r="I48" i="11"/>
  <c r="J48" i="11" s="1"/>
  <c r="G26" i="9"/>
  <c r="J27" i="9"/>
  <c r="H24" i="8"/>
  <c r="G72" i="15"/>
  <c r="H72" i="15" s="1"/>
  <c r="I73" i="15"/>
  <c r="J72" i="15"/>
  <c r="I58" i="13"/>
  <c r="J57" i="13"/>
  <c r="G57" i="13"/>
  <c r="H57" i="13" s="1"/>
  <c r="H26" i="8"/>
  <c r="A28" i="6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H25" i="5"/>
  <c r="D25" i="6"/>
  <c r="F25" i="6" s="1"/>
  <c r="J25" i="6" s="1"/>
  <c r="G26" i="5"/>
  <c r="H26" i="5" s="1"/>
  <c r="I28" i="5"/>
  <c r="I29" i="5" s="1"/>
  <c r="J29" i="5" s="1"/>
  <c r="G27" i="5"/>
  <c r="H27" i="5" s="1"/>
  <c r="J28" i="9"/>
  <c r="I29" i="9"/>
  <c r="J29" i="9" s="1"/>
  <c r="G28" i="9"/>
  <c r="H28" i="9" s="1"/>
  <c r="J27" i="5"/>
  <c r="I27" i="8"/>
  <c r="I28" i="8" s="1"/>
  <c r="J28" i="8" s="1"/>
  <c r="G27" i="9"/>
  <c r="H27" i="9" s="1"/>
  <c r="D26" i="1"/>
  <c r="F26" i="1" s="1"/>
  <c r="J26" i="1" s="1"/>
  <c r="H25" i="1"/>
  <c r="J28" i="5"/>
  <c r="H26" i="9"/>
  <c r="J26" i="9"/>
  <c r="F88" i="9"/>
  <c r="H25" i="9"/>
  <c r="H24" i="6"/>
  <c r="F87" i="8"/>
  <c r="J26" i="5"/>
  <c r="J24" i="6"/>
  <c r="H25" i="8"/>
  <c r="I27" i="1"/>
  <c r="J24" i="5"/>
  <c r="H24" i="5"/>
  <c r="F85" i="5"/>
  <c r="I26" i="6"/>
  <c r="G29" i="9" l="1"/>
  <c r="H29" i="9" s="1"/>
  <c r="I29" i="8"/>
  <c r="J27" i="8"/>
  <c r="G48" i="11"/>
  <c r="H48" i="11" s="1"/>
  <c r="I49" i="11"/>
  <c r="J49" i="11" s="1"/>
  <c r="G28" i="5"/>
  <c r="H28" i="5" s="1"/>
  <c r="H25" i="6"/>
  <c r="F85" i="6"/>
  <c r="J73" i="15"/>
  <c r="G73" i="15"/>
  <c r="H73" i="15" s="1"/>
  <c r="I74" i="15"/>
  <c r="G28" i="8"/>
  <c r="H28" i="8" s="1"/>
  <c r="G27" i="8"/>
  <c r="H27" i="8" s="1"/>
  <c r="I59" i="13"/>
  <c r="G58" i="13"/>
  <c r="H58" i="13" s="1"/>
  <c r="J58" i="13"/>
  <c r="I50" i="11"/>
  <c r="J50" i="11" s="1"/>
  <c r="G49" i="11"/>
  <c r="H49" i="11" s="1"/>
  <c r="I30" i="9"/>
  <c r="I31" i="9" s="1"/>
  <c r="H26" i="1"/>
  <c r="F86" i="1"/>
  <c r="I30" i="5"/>
  <c r="G29" i="5"/>
  <c r="H29" i="5" s="1"/>
  <c r="J26" i="6"/>
  <c r="I27" i="6"/>
  <c r="G26" i="6"/>
  <c r="H26" i="6" s="1"/>
  <c r="J27" i="1"/>
  <c r="I28" i="1"/>
  <c r="G27" i="1"/>
  <c r="H27" i="1" s="1"/>
  <c r="J29" i="8"/>
  <c r="I30" i="8"/>
  <c r="G29" i="8"/>
  <c r="H29" i="8" s="1"/>
  <c r="J30" i="9" l="1"/>
  <c r="G30" i="9"/>
  <c r="H30" i="9" s="1"/>
  <c r="G74" i="15"/>
  <c r="H74" i="15" s="1"/>
  <c r="I75" i="15"/>
  <c r="J74" i="15"/>
  <c r="J59" i="13"/>
  <c r="G59" i="13"/>
  <c r="H59" i="13" s="1"/>
  <c r="I60" i="13"/>
  <c r="G50" i="11"/>
  <c r="H50" i="11" s="1"/>
  <c r="I51" i="11"/>
  <c r="J51" i="11" s="1"/>
  <c r="G30" i="5"/>
  <c r="H30" i="5" s="1"/>
  <c r="I31" i="5"/>
  <c r="J30" i="5"/>
  <c r="I32" i="9"/>
  <c r="G31" i="9"/>
  <c r="H31" i="9" s="1"/>
  <c r="J31" i="9"/>
  <c r="J30" i="8"/>
  <c r="I31" i="8"/>
  <c r="G30" i="8"/>
  <c r="H30" i="8" s="1"/>
  <c r="J28" i="1"/>
  <c r="I29" i="1"/>
  <c r="G28" i="1"/>
  <c r="H28" i="1" s="1"/>
  <c r="J27" i="6"/>
  <c r="I28" i="6"/>
  <c r="G27" i="6"/>
  <c r="H27" i="6" s="1"/>
  <c r="I76" i="15" l="1"/>
  <c r="G75" i="15"/>
  <c r="H75" i="15" s="1"/>
  <c r="J75" i="15"/>
  <c r="G60" i="13"/>
  <c r="H60" i="13" s="1"/>
  <c r="I61" i="13"/>
  <c r="J60" i="13"/>
  <c r="G51" i="11"/>
  <c r="H51" i="11" s="1"/>
  <c r="I52" i="11"/>
  <c r="J52" i="11" s="1"/>
  <c r="I32" i="5"/>
  <c r="G31" i="5"/>
  <c r="H31" i="5" s="1"/>
  <c r="J31" i="5"/>
  <c r="I33" i="9"/>
  <c r="G32" i="9"/>
  <c r="H32" i="9" s="1"/>
  <c r="J32" i="9"/>
  <c r="J28" i="6"/>
  <c r="I29" i="6"/>
  <c r="G28" i="6"/>
  <c r="H28" i="6" s="1"/>
  <c r="J29" i="1"/>
  <c r="I30" i="1"/>
  <c r="G29" i="1"/>
  <c r="H29" i="1" s="1"/>
  <c r="J31" i="8"/>
  <c r="I32" i="8"/>
  <c r="G31" i="8"/>
  <c r="H31" i="8" s="1"/>
  <c r="I77" i="15" l="1"/>
  <c r="J76" i="15"/>
  <c r="G76" i="15"/>
  <c r="H76" i="15" s="1"/>
  <c r="I62" i="13"/>
  <c r="J61" i="13"/>
  <c r="G61" i="13"/>
  <c r="H61" i="13" s="1"/>
  <c r="I53" i="11"/>
  <c r="J53" i="11" s="1"/>
  <c r="G52" i="11"/>
  <c r="H52" i="11" s="1"/>
  <c r="I34" i="9"/>
  <c r="G33" i="9"/>
  <c r="H33" i="9" s="1"/>
  <c r="J33" i="9"/>
  <c r="I33" i="5"/>
  <c r="G32" i="5"/>
  <c r="H32" i="5" s="1"/>
  <c r="J32" i="5"/>
  <c r="J32" i="8"/>
  <c r="I33" i="8"/>
  <c r="G32" i="8"/>
  <c r="H32" i="8" s="1"/>
  <c r="J30" i="1"/>
  <c r="I31" i="1"/>
  <c r="G30" i="1"/>
  <c r="H30" i="1" s="1"/>
  <c r="J29" i="6"/>
  <c r="I30" i="6"/>
  <c r="G29" i="6"/>
  <c r="H29" i="6" s="1"/>
  <c r="J77" i="15" l="1"/>
  <c r="G77" i="15"/>
  <c r="H77" i="15" s="1"/>
  <c r="I78" i="15"/>
  <c r="J62" i="13"/>
  <c r="I63" i="13"/>
  <c r="G62" i="13"/>
  <c r="H62" i="13" s="1"/>
  <c r="G53" i="11"/>
  <c r="H53" i="11" s="1"/>
  <c r="I54" i="11"/>
  <c r="J54" i="11" s="1"/>
  <c r="I35" i="9"/>
  <c r="G34" i="9"/>
  <c r="H34" i="9" s="1"/>
  <c r="J34" i="9"/>
  <c r="I34" i="5"/>
  <c r="G33" i="5"/>
  <c r="H33" i="5" s="1"/>
  <c r="J33" i="5"/>
  <c r="J30" i="6"/>
  <c r="I31" i="6"/>
  <c r="G30" i="6"/>
  <c r="H30" i="6" s="1"/>
  <c r="J31" i="1"/>
  <c r="I32" i="1"/>
  <c r="G31" i="1"/>
  <c r="H31" i="1" s="1"/>
  <c r="J33" i="8"/>
  <c r="I34" i="8"/>
  <c r="G33" i="8"/>
  <c r="H33" i="8" s="1"/>
  <c r="G78" i="15" l="1"/>
  <c r="H78" i="15" s="1"/>
  <c r="I79" i="15"/>
  <c r="J78" i="15"/>
  <c r="J63" i="13"/>
  <c r="G63" i="13"/>
  <c r="H63" i="13" s="1"/>
  <c r="I64" i="13"/>
  <c r="G54" i="11"/>
  <c r="H54" i="11" s="1"/>
  <c r="I55" i="11"/>
  <c r="J55" i="11" s="1"/>
  <c r="I36" i="9"/>
  <c r="G35" i="9"/>
  <c r="H35" i="9" s="1"/>
  <c r="J35" i="9"/>
  <c r="G34" i="5"/>
  <c r="H34" i="5" s="1"/>
  <c r="I35" i="5"/>
  <c r="J34" i="5"/>
  <c r="J34" i="8"/>
  <c r="I35" i="8"/>
  <c r="G34" i="8"/>
  <c r="H34" i="8" s="1"/>
  <c r="J32" i="1"/>
  <c r="I33" i="1"/>
  <c r="G32" i="1"/>
  <c r="H32" i="1" s="1"/>
  <c r="J31" i="6"/>
  <c r="I32" i="6"/>
  <c r="G31" i="6"/>
  <c r="H31" i="6" s="1"/>
  <c r="I80" i="15" l="1"/>
  <c r="J79" i="15"/>
  <c r="G79" i="15"/>
  <c r="H79" i="15" s="1"/>
  <c r="G64" i="13"/>
  <c r="H64" i="13" s="1"/>
  <c r="I65" i="13"/>
  <c r="J64" i="13"/>
  <c r="G55" i="11"/>
  <c r="H55" i="11" s="1"/>
  <c r="I56" i="11"/>
  <c r="J56" i="11" s="1"/>
  <c r="I36" i="5"/>
  <c r="G35" i="5"/>
  <c r="H35" i="5" s="1"/>
  <c r="J35" i="5"/>
  <c r="I37" i="9"/>
  <c r="G36" i="9"/>
  <c r="H36" i="9" s="1"/>
  <c r="J36" i="9"/>
  <c r="J32" i="6"/>
  <c r="I33" i="6"/>
  <c r="G32" i="6"/>
  <c r="H32" i="6" s="1"/>
  <c r="J33" i="1"/>
  <c r="I34" i="1"/>
  <c r="G33" i="1"/>
  <c r="H33" i="1" s="1"/>
  <c r="J35" i="8"/>
  <c r="I36" i="8"/>
  <c r="G35" i="8"/>
  <c r="H35" i="8" s="1"/>
  <c r="G80" i="15" l="1"/>
  <c r="H80" i="15" s="1"/>
  <c r="I81" i="15"/>
  <c r="J80" i="15"/>
  <c r="I66" i="13"/>
  <c r="J65" i="13"/>
  <c r="G65" i="13"/>
  <c r="H65" i="13" s="1"/>
  <c r="G56" i="11"/>
  <c r="H56" i="11" s="1"/>
  <c r="I57" i="11"/>
  <c r="J57" i="11" s="1"/>
  <c r="I38" i="9"/>
  <c r="G37" i="9"/>
  <c r="H37" i="9" s="1"/>
  <c r="J37" i="9"/>
  <c r="I37" i="5"/>
  <c r="G36" i="5"/>
  <c r="H36" i="5" s="1"/>
  <c r="J36" i="5"/>
  <c r="J34" i="1"/>
  <c r="I35" i="1"/>
  <c r="G34" i="1"/>
  <c r="H34" i="1" s="1"/>
  <c r="J36" i="8"/>
  <c r="I37" i="8"/>
  <c r="G36" i="8"/>
  <c r="H36" i="8" s="1"/>
  <c r="J33" i="6"/>
  <c r="I34" i="6"/>
  <c r="G33" i="6"/>
  <c r="H33" i="6" s="1"/>
  <c r="J81" i="15" l="1"/>
  <c r="G81" i="15"/>
  <c r="H81" i="15" s="1"/>
  <c r="I82" i="15"/>
  <c r="J66" i="13"/>
  <c r="I67" i="13"/>
  <c r="G66" i="13"/>
  <c r="H66" i="13" s="1"/>
  <c r="G57" i="11"/>
  <c r="H57" i="11" s="1"/>
  <c r="I58" i="11"/>
  <c r="J58" i="11" s="1"/>
  <c r="I38" i="5"/>
  <c r="G37" i="5"/>
  <c r="H37" i="5" s="1"/>
  <c r="J37" i="5"/>
  <c r="I39" i="9"/>
  <c r="G38" i="9"/>
  <c r="H38" i="9" s="1"/>
  <c r="J38" i="9"/>
  <c r="J34" i="6"/>
  <c r="I35" i="6"/>
  <c r="G34" i="6"/>
  <c r="H34" i="6" s="1"/>
  <c r="J37" i="8"/>
  <c r="I38" i="8"/>
  <c r="G37" i="8"/>
  <c r="H37" i="8" s="1"/>
  <c r="J35" i="1"/>
  <c r="I36" i="1"/>
  <c r="G35" i="1"/>
  <c r="H35" i="1" s="1"/>
  <c r="G82" i="15" l="1"/>
  <c r="H82" i="15" s="1"/>
  <c r="I83" i="15"/>
  <c r="J82" i="15"/>
  <c r="G67" i="13"/>
  <c r="H67" i="13" s="1"/>
  <c r="I68" i="13"/>
  <c r="J67" i="13"/>
  <c r="I59" i="11"/>
  <c r="J59" i="11" s="1"/>
  <c r="G58" i="11"/>
  <c r="H58" i="11" s="1"/>
  <c r="I40" i="9"/>
  <c r="G39" i="9"/>
  <c r="H39" i="9" s="1"/>
  <c r="J39" i="9"/>
  <c r="G38" i="5"/>
  <c r="H38" i="5" s="1"/>
  <c r="I39" i="5"/>
  <c r="J38" i="5"/>
  <c r="J35" i="6"/>
  <c r="I36" i="6"/>
  <c r="G35" i="6"/>
  <c r="H35" i="6" s="1"/>
  <c r="J36" i="1"/>
  <c r="I37" i="1"/>
  <c r="G36" i="1"/>
  <c r="H36" i="1" s="1"/>
  <c r="J38" i="8"/>
  <c r="I39" i="8"/>
  <c r="G38" i="8"/>
  <c r="H38" i="8" s="1"/>
  <c r="J68" i="17" l="1"/>
  <c r="F10" i="17" s="1"/>
  <c r="H68" i="17"/>
  <c r="I84" i="15"/>
  <c r="G83" i="15"/>
  <c r="H83" i="15" s="1"/>
  <c r="J83" i="15"/>
  <c r="I69" i="13"/>
  <c r="J68" i="13"/>
  <c r="G68" i="13"/>
  <c r="H68" i="13" s="1"/>
  <c r="G59" i="11"/>
  <c r="H59" i="11" s="1"/>
  <c r="I60" i="11"/>
  <c r="J60" i="11" s="1"/>
  <c r="I40" i="5"/>
  <c r="G39" i="5"/>
  <c r="H39" i="5" s="1"/>
  <c r="J39" i="5"/>
  <c r="I41" i="9"/>
  <c r="G40" i="9"/>
  <c r="H40" i="9" s="1"/>
  <c r="J40" i="9"/>
  <c r="J36" i="6"/>
  <c r="I37" i="6"/>
  <c r="G36" i="6"/>
  <c r="H36" i="6" s="1"/>
  <c r="J39" i="8"/>
  <c r="I40" i="8"/>
  <c r="G39" i="8"/>
  <c r="H39" i="8" s="1"/>
  <c r="J37" i="1"/>
  <c r="I38" i="1"/>
  <c r="G37" i="1"/>
  <c r="H37" i="1" s="1"/>
  <c r="J67" i="18" l="1"/>
  <c r="F10" i="18" s="1"/>
  <c r="H67" i="18"/>
  <c r="J84" i="15"/>
  <c r="J85" i="15" s="1"/>
  <c r="F10" i="15" s="1"/>
  <c r="G84" i="15"/>
  <c r="H84" i="15" s="1"/>
  <c r="H85" i="15" s="1"/>
  <c r="J69" i="13"/>
  <c r="G69" i="13"/>
  <c r="H69" i="13" s="1"/>
  <c r="I70" i="13"/>
  <c r="G60" i="11"/>
  <c r="H60" i="11" s="1"/>
  <c r="I61" i="11"/>
  <c r="J61" i="11" s="1"/>
  <c r="I42" i="9"/>
  <c r="G41" i="9"/>
  <c r="H41" i="9" s="1"/>
  <c r="J41" i="9"/>
  <c r="I41" i="5"/>
  <c r="G40" i="5"/>
  <c r="H40" i="5" s="1"/>
  <c r="J40" i="5"/>
  <c r="J37" i="6"/>
  <c r="I38" i="6"/>
  <c r="G37" i="6"/>
  <c r="H37" i="6" s="1"/>
  <c r="J38" i="1"/>
  <c r="I39" i="1"/>
  <c r="G38" i="1"/>
  <c r="H38" i="1" s="1"/>
  <c r="J40" i="8"/>
  <c r="I41" i="8"/>
  <c r="G40" i="8"/>
  <c r="H40" i="8" s="1"/>
  <c r="I71" i="13" l="1"/>
  <c r="G70" i="13"/>
  <c r="H70" i="13" s="1"/>
  <c r="J70" i="13"/>
  <c r="I62" i="11"/>
  <c r="J62" i="11" s="1"/>
  <c r="G61" i="11"/>
  <c r="H61" i="11" s="1"/>
  <c r="I42" i="5"/>
  <c r="G41" i="5"/>
  <c r="H41" i="5" s="1"/>
  <c r="J41" i="5"/>
  <c r="I43" i="9"/>
  <c r="G42" i="9"/>
  <c r="H42" i="9" s="1"/>
  <c r="J42" i="9"/>
  <c r="J41" i="8"/>
  <c r="I42" i="8"/>
  <c r="G41" i="8"/>
  <c r="H41" i="8" s="1"/>
  <c r="J38" i="6"/>
  <c r="I39" i="6"/>
  <c r="G38" i="6"/>
  <c r="H38" i="6" s="1"/>
  <c r="J39" i="1"/>
  <c r="I40" i="1"/>
  <c r="G39" i="1"/>
  <c r="H39" i="1" s="1"/>
  <c r="G71" i="13" l="1"/>
  <c r="H71" i="13" s="1"/>
  <c r="I72" i="13"/>
  <c r="J71" i="13"/>
  <c r="G62" i="11"/>
  <c r="H62" i="11" s="1"/>
  <c r="I63" i="11"/>
  <c r="J63" i="11" s="1"/>
  <c r="I44" i="9"/>
  <c r="G43" i="9"/>
  <c r="H43" i="9" s="1"/>
  <c r="J43" i="9"/>
  <c r="G42" i="5"/>
  <c r="H42" i="5" s="1"/>
  <c r="I43" i="5"/>
  <c r="J42" i="5"/>
  <c r="J40" i="1"/>
  <c r="I41" i="1"/>
  <c r="G40" i="1"/>
  <c r="H40" i="1" s="1"/>
  <c r="J42" i="8"/>
  <c r="I43" i="8"/>
  <c r="G42" i="8"/>
  <c r="H42" i="8" s="1"/>
  <c r="J39" i="6"/>
  <c r="I40" i="6"/>
  <c r="G39" i="6"/>
  <c r="H39" i="6" s="1"/>
  <c r="I73" i="13" l="1"/>
  <c r="J72" i="13"/>
  <c r="G72" i="13"/>
  <c r="H72" i="13" s="1"/>
  <c r="G63" i="11"/>
  <c r="H63" i="11" s="1"/>
  <c r="I64" i="11"/>
  <c r="J64" i="11" s="1"/>
  <c r="I44" i="5"/>
  <c r="G43" i="5"/>
  <c r="H43" i="5" s="1"/>
  <c r="J43" i="5"/>
  <c r="I45" i="9"/>
  <c r="G44" i="9"/>
  <c r="H44" i="9" s="1"/>
  <c r="J44" i="9"/>
  <c r="J40" i="6"/>
  <c r="I41" i="6"/>
  <c r="G40" i="6"/>
  <c r="H40" i="6" s="1"/>
  <c r="J41" i="1"/>
  <c r="I42" i="1"/>
  <c r="G41" i="1"/>
  <c r="H41" i="1" s="1"/>
  <c r="J43" i="8"/>
  <c r="I44" i="8"/>
  <c r="G43" i="8"/>
  <c r="H43" i="8" s="1"/>
  <c r="I74" i="13" l="1"/>
  <c r="J73" i="13"/>
  <c r="G73" i="13"/>
  <c r="H73" i="13" s="1"/>
  <c r="I65" i="11"/>
  <c r="J65" i="11" s="1"/>
  <c r="G64" i="11"/>
  <c r="H64" i="11" s="1"/>
  <c r="I46" i="9"/>
  <c r="G45" i="9"/>
  <c r="H45" i="9" s="1"/>
  <c r="J45" i="9"/>
  <c r="I45" i="5"/>
  <c r="G44" i="5"/>
  <c r="H44" i="5" s="1"/>
  <c r="J44" i="5"/>
  <c r="J44" i="8"/>
  <c r="I45" i="8"/>
  <c r="G44" i="8"/>
  <c r="H44" i="8" s="1"/>
  <c r="J41" i="6"/>
  <c r="I42" i="6"/>
  <c r="G41" i="6"/>
  <c r="H41" i="6" s="1"/>
  <c r="J42" i="1"/>
  <c r="I43" i="1"/>
  <c r="G42" i="1"/>
  <c r="H42" i="1" s="1"/>
  <c r="J74" i="13" l="1"/>
  <c r="I75" i="13"/>
  <c r="G74" i="13"/>
  <c r="H74" i="13" s="1"/>
  <c r="G65" i="11"/>
  <c r="H65" i="11" s="1"/>
  <c r="I66" i="11"/>
  <c r="J66" i="11" s="1"/>
  <c r="I46" i="5"/>
  <c r="G45" i="5"/>
  <c r="H45" i="5" s="1"/>
  <c r="J45" i="5"/>
  <c r="I47" i="9"/>
  <c r="G46" i="9"/>
  <c r="H46" i="9" s="1"/>
  <c r="J46" i="9"/>
  <c r="J43" i="1"/>
  <c r="I44" i="1"/>
  <c r="G43" i="1"/>
  <c r="H43" i="1" s="1"/>
  <c r="J45" i="8"/>
  <c r="I46" i="8"/>
  <c r="G45" i="8"/>
  <c r="H45" i="8" s="1"/>
  <c r="J42" i="6"/>
  <c r="I43" i="6"/>
  <c r="G42" i="6"/>
  <c r="H42" i="6" s="1"/>
  <c r="J75" i="13" l="1"/>
  <c r="G75" i="13"/>
  <c r="H75" i="13" s="1"/>
  <c r="I76" i="13"/>
  <c r="I67" i="11"/>
  <c r="J67" i="11" s="1"/>
  <c r="G66" i="11"/>
  <c r="H66" i="11" s="1"/>
  <c r="I48" i="9"/>
  <c r="G47" i="9"/>
  <c r="H47" i="9" s="1"/>
  <c r="J47" i="9"/>
  <c r="G46" i="5"/>
  <c r="H46" i="5" s="1"/>
  <c r="I47" i="5"/>
  <c r="J46" i="5"/>
  <c r="J43" i="6"/>
  <c r="I44" i="6"/>
  <c r="G43" i="6"/>
  <c r="H43" i="6" s="1"/>
  <c r="J44" i="1"/>
  <c r="I45" i="1"/>
  <c r="G44" i="1"/>
  <c r="H44" i="1" s="1"/>
  <c r="J46" i="8"/>
  <c r="I47" i="8"/>
  <c r="G46" i="8"/>
  <c r="H46" i="8" s="1"/>
  <c r="G76" i="13" l="1"/>
  <c r="H76" i="13" s="1"/>
  <c r="I77" i="13"/>
  <c r="J76" i="13"/>
  <c r="I68" i="11"/>
  <c r="J68" i="11" s="1"/>
  <c r="G67" i="11"/>
  <c r="H67" i="11" s="1"/>
  <c r="I48" i="5"/>
  <c r="G47" i="5"/>
  <c r="H47" i="5" s="1"/>
  <c r="J47" i="5"/>
  <c r="I49" i="9"/>
  <c r="G48" i="9"/>
  <c r="H48" i="9" s="1"/>
  <c r="J48" i="9"/>
  <c r="J47" i="8"/>
  <c r="I48" i="8"/>
  <c r="G47" i="8"/>
  <c r="H47" i="8" s="1"/>
  <c r="J44" i="6"/>
  <c r="I45" i="6"/>
  <c r="G44" i="6"/>
  <c r="H44" i="6" s="1"/>
  <c r="J45" i="1"/>
  <c r="I46" i="1"/>
  <c r="G45" i="1"/>
  <c r="H45" i="1" s="1"/>
  <c r="I78" i="13" l="1"/>
  <c r="J77" i="13"/>
  <c r="G77" i="13"/>
  <c r="H77" i="13" s="1"/>
  <c r="G68" i="11"/>
  <c r="H68" i="11" s="1"/>
  <c r="I69" i="11"/>
  <c r="J69" i="11" s="1"/>
  <c r="I50" i="9"/>
  <c r="G49" i="9"/>
  <c r="H49" i="9" s="1"/>
  <c r="J49" i="9"/>
  <c r="I49" i="5"/>
  <c r="G48" i="5"/>
  <c r="H48" i="5" s="1"/>
  <c r="J48" i="5"/>
  <c r="J46" i="1"/>
  <c r="I47" i="1"/>
  <c r="G46" i="1"/>
  <c r="H46" i="1" s="1"/>
  <c r="J48" i="8"/>
  <c r="I49" i="8"/>
  <c r="G48" i="8"/>
  <c r="H48" i="8" s="1"/>
  <c r="J45" i="6"/>
  <c r="I46" i="6"/>
  <c r="G45" i="6"/>
  <c r="H45" i="6" s="1"/>
  <c r="J78" i="13" l="1"/>
  <c r="I79" i="13"/>
  <c r="G78" i="13"/>
  <c r="H78" i="13" s="1"/>
  <c r="G69" i="11"/>
  <c r="H69" i="11" s="1"/>
  <c r="I70" i="11"/>
  <c r="J70" i="11" s="1"/>
  <c r="I50" i="5"/>
  <c r="G49" i="5"/>
  <c r="H49" i="5" s="1"/>
  <c r="J49" i="5"/>
  <c r="I51" i="9"/>
  <c r="J50" i="9"/>
  <c r="G50" i="9"/>
  <c r="H50" i="9" s="1"/>
  <c r="J46" i="6"/>
  <c r="I47" i="6"/>
  <c r="G46" i="6"/>
  <c r="H46" i="6" s="1"/>
  <c r="J47" i="1"/>
  <c r="I48" i="1"/>
  <c r="G47" i="1"/>
  <c r="H47" i="1" s="1"/>
  <c r="J49" i="8"/>
  <c r="I50" i="8"/>
  <c r="G49" i="8"/>
  <c r="H49" i="8" s="1"/>
  <c r="J79" i="13" l="1"/>
  <c r="G79" i="13"/>
  <c r="H79" i="13" s="1"/>
  <c r="I80" i="13"/>
  <c r="I81" i="13" s="1"/>
  <c r="I82" i="13" s="1"/>
  <c r="I71" i="11"/>
  <c r="J71" i="11" s="1"/>
  <c r="G70" i="11"/>
  <c r="H70" i="11" s="1"/>
  <c r="I52" i="9"/>
  <c r="G51" i="9"/>
  <c r="H51" i="9" s="1"/>
  <c r="J51" i="9"/>
  <c r="G50" i="5"/>
  <c r="H50" i="5" s="1"/>
  <c r="I51" i="5"/>
  <c r="J50" i="5"/>
  <c r="J50" i="8"/>
  <c r="I51" i="8"/>
  <c r="G50" i="8"/>
  <c r="H50" i="8" s="1"/>
  <c r="J47" i="6"/>
  <c r="I48" i="6"/>
  <c r="G47" i="6"/>
  <c r="H47" i="6" s="1"/>
  <c r="J48" i="1"/>
  <c r="I49" i="1"/>
  <c r="G48" i="1"/>
  <c r="H48" i="1" s="1"/>
  <c r="G80" i="13" l="1"/>
  <c r="H80" i="13" s="1"/>
  <c r="J80" i="13"/>
  <c r="I72" i="11"/>
  <c r="J72" i="11" s="1"/>
  <c r="G71" i="11"/>
  <c r="H71" i="11" s="1"/>
  <c r="I52" i="5"/>
  <c r="G51" i="5"/>
  <c r="H51" i="5" s="1"/>
  <c r="J51" i="5"/>
  <c r="I53" i="9"/>
  <c r="J52" i="9"/>
  <c r="G52" i="9"/>
  <c r="H52" i="9" s="1"/>
  <c r="J49" i="1"/>
  <c r="I50" i="1"/>
  <c r="G49" i="1"/>
  <c r="H49" i="1" s="1"/>
  <c r="J51" i="8"/>
  <c r="I52" i="8"/>
  <c r="G51" i="8"/>
  <c r="H51" i="8" s="1"/>
  <c r="J48" i="6"/>
  <c r="I49" i="6"/>
  <c r="G48" i="6"/>
  <c r="H48" i="6" s="1"/>
  <c r="I73" i="11" l="1"/>
  <c r="J73" i="11" s="1"/>
  <c r="G72" i="11"/>
  <c r="H72" i="11" s="1"/>
  <c r="I54" i="9"/>
  <c r="G53" i="9"/>
  <c r="H53" i="9" s="1"/>
  <c r="J53" i="9"/>
  <c r="I53" i="5"/>
  <c r="G52" i="5"/>
  <c r="H52" i="5" s="1"/>
  <c r="J52" i="5"/>
  <c r="J49" i="6"/>
  <c r="I50" i="6"/>
  <c r="G49" i="6"/>
  <c r="H49" i="6" s="1"/>
  <c r="J50" i="1"/>
  <c r="I51" i="1"/>
  <c r="G50" i="1"/>
  <c r="H50" i="1" s="1"/>
  <c r="J52" i="8"/>
  <c r="I53" i="8"/>
  <c r="G52" i="8"/>
  <c r="H52" i="8" s="1"/>
  <c r="J81" i="13" l="1"/>
  <c r="J82" i="13"/>
  <c r="G81" i="13"/>
  <c r="G73" i="11"/>
  <c r="H73" i="11" s="1"/>
  <c r="I74" i="11"/>
  <c r="J74" i="11" s="1"/>
  <c r="I54" i="5"/>
  <c r="G53" i="5"/>
  <c r="H53" i="5" s="1"/>
  <c r="J53" i="5"/>
  <c r="I55" i="9"/>
  <c r="J54" i="9"/>
  <c r="G54" i="9"/>
  <c r="H54" i="9" s="1"/>
  <c r="J53" i="8"/>
  <c r="I54" i="8"/>
  <c r="G53" i="8"/>
  <c r="H53" i="8" s="1"/>
  <c r="J50" i="6"/>
  <c r="I51" i="6"/>
  <c r="G50" i="6"/>
  <c r="H50" i="6" s="1"/>
  <c r="J51" i="1"/>
  <c r="I52" i="1"/>
  <c r="G51" i="1"/>
  <c r="H51" i="1" s="1"/>
  <c r="H81" i="13" l="1"/>
  <c r="F83" i="13"/>
  <c r="J83" i="13"/>
  <c r="F10" i="13" s="1"/>
  <c r="I75" i="11"/>
  <c r="J75" i="11" s="1"/>
  <c r="G74" i="11"/>
  <c r="H74" i="11" s="1"/>
  <c r="I56" i="9"/>
  <c r="G55" i="9"/>
  <c r="H55" i="9" s="1"/>
  <c r="J55" i="9"/>
  <c r="G54" i="5"/>
  <c r="H54" i="5" s="1"/>
  <c r="I55" i="5"/>
  <c r="J54" i="5"/>
  <c r="J52" i="1"/>
  <c r="I53" i="1"/>
  <c r="G52" i="1"/>
  <c r="H52" i="1" s="1"/>
  <c r="J54" i="8"/>
  <c r="I55" i="8"/>
  <c r="G54" i="8"/>
  <c r="H54" i="8" s="1"/>
  <c r="J51" i="6"/>
  <c r="I52" i="6"/>
  <c r="G51" i="6"/>
  <c r="H51" i="6" s="1"/>
  <c r="I76" i="11" l="1"/>
  <c r="J76" i="11" s="1"/>
  <c r="G75" i="11"/>
  <c r="H75" i="11" s="1"/>
  <c r="I56" i="5"/>
  <c r="G55" i="5"/>
  <c r="H55" i="5" s="1"/>
  <c r="J55" i="5"/>
  <c r="I57" i="9"/>
  <c r="J56" i="9"/>
  <c r="G56" i="9"/>
  <c r="H56" i="9" s="1"/>
  <c r="J52" i="6"/>
  <c r="I53" i="6"/>
  <c r="G52" i="6"/>
  <c r="H52" i="6" s="1"/>
  <c r="J53" i="1"/>
  <c r="I54" i="1"/>
  <c r="G53" i="1"/>
  <c r="H53" i="1" s="1"/>
  <c r="J55" i="8"/>
  <c r="I56" i="8"/>
  <c r="G55" i="8"/>
  <c r="H55" i="8" s="1"/>
  <c r="G76" i="11" l="1"/>
  <c r="H76" i="11" s="1"/>
  <c r="I77" i="11"/>
  <c r="J77" i="11" s="1"/>
  <c r="I58" i="9"/>
  <c r="G57" i="9"/>
  <c r="H57" i="9" s="1"/>
  <c r="J57" i="9"/>
  <c r="I57" i="5"/>
  <c r="G56" i="5"/>
  <c r="H56" i="5" s="1"/>
  <c r="J56" i="5"/>
  <c r="J56" i="8"/>
  <c r="I57" i="8"/>
  <c r="G56" i="8"/>
  <c r="H56" i="8" s="1"/>
  <c r="J53" i="6"/>
  <c r="I54" i="6"/>
  <c r="G53" i="6"/>
  <c r="H53" i="6" s="1"/>
  <c r="J54" i="1"/>
  <c r="I55" i="1"/>
  <c r="G54" i="1"/>
  <c r="H54" i="1" s="1"/>
  <c r="G77" i="11" l="1"/>
  <c r="H77" i="11" s="1"/>
  <c r="I78" i="11"/>
  <c r="J78" i="11" s="1"/>
  <c r="I58" i="5"/>
  <c r="G57" i="5"/>
  <c r="H57" i="5" s="1"/>
  <c r="J57" i="5"/>
  <c r="I59" i="9"/>
  <c r="J58" i="9"/>
  <c r="G58" i="9"/>
  <c r="H58" i="9" s="1"/>
  <c r="I56" i="1"/>
  <c r="J55" i="1"/>
  <c r="G55" i="1"/>
  <c r="H55" i="1" s="1"/>
  <c r="J57" i="8"/>
  <c r="I58" i="8"/>
  <c r="G57" i="8"/>
  <c r="H57" i="8" s="1"/>
  <c r="J54" i="6"/>
  <c r="I55" i="6"/>
  <c r="G54" i="6"/>
  <c r="H54" i="6" s="1"/>
  <c r="I79" i="11" l="1"/>
  <c r="J79" i="11" s="1"/>
  <c r="G78" i="11"/>
  <c r="H78" i="11" s="1"/>
  <c r="I60" i="9"/>
  <c r="G59" i="9"/>
  <c r="H59" i="9" s="1"/>
  <c r="J59" i="9"/>
  <c r="G58" i="5"/>
  <c r="H58" i="5" s="1"/>
  <c r="I59" i="5"/>
  <c r="J58" i="5"/>
  <c r="J55" i="6"/>
  <c r="I56" i="6"/>
  <c r="G55" i="6"/>
  <c r="H55" i="6" s="1"/>
  <c r="J58" i="8"/>
  <c r="I59" i="8"/>
  <c r="G58" i="8"/>
  <c r="H58" i="8" s="1"/>
  <c r="I57" i="1"/>
  <c r="J56" i="1"/>
  <c r="G56" i="1"/>
  <c r="H56" i="1" s="1"/>
  <c r="G79" i="11" l="1"/>
  <c r="H79" i="11" s="1"/>
  <c r="I80" i="11"/>
  <c r="J80" i="11" s="1"/>
  <c r="I60" i="5"/>
  <c r="G59" i="5"/>
  <c r="H59" i="5" s="1"/>
  <c r="J59" i="5"/>
  <c r="I61" i="9"/>
  <c r="J60" i="9"/>
  <c r="G60" i="9"/>
  <c r="H60" i="9" s="1"/>
  <c r="J56" i="6"/>
  <c r="I57" i="6"/>
  <c r="G56" i="6"/>
  <c r="H56" i="6" s="1"/>
  <c r="I58" i="1"/>
  <c r="J57" i="1"/>
  <c r="G57" i="1"/>
  <c r="H57" i="1" s="1"/>
  <c r="J59" i="8"/>
  <c r="I60" i="8"/>
  <c r="G59" i="8"/>
  <c r="H59" i="8" s="1"/>
  <c r="G80" i="11" l="1"/>
  <c r="H80" i="11" s="1"/>
  <c r="I81" i="11"/>
  <c r="J81" i="11" s="1"/>
  <c r="J61" i="9"/>
  <c r="I62" i="9"/>
  <c r="G61" i="9"/>
  <c r="H61" i="9" s="1"/>
  <c r="I61" i="5"/>
  <c r="G60" i="5"/>
  <c r="H60" i="5" s="1"/>
  <c r="J60" i="5"/>
  <c r="J60" i="8"/>
  <c r="I61" i="8"/>
  <c r="G60" i="8"/>
  <c r="H60" i="8" s="1"/>
  <c r="I59" i="1"/>
  <c r="J58" i="1"/>
  <c r="G58" i="1"/>
  <c r="H58" i="1" s="1"/>
  <c r="J57" i="6"/>
  <c r="I58" i="6"/>
  <c r="G57" i="6"/>
  <c r="H57" i="6" s="1"/>
  <c r="G81" i="11" l="1"/>
  <c r="H81" i="11" s="1"/>
  <c r="I82" i="11"/>
  <c r="J82" i="11" s="1"/>
  <c r="I62" i="5"/>
  <c r="G61" i="5"/>
  <c r="H61" i="5" s="1"/>
  <c r="J61" i="5"/>
  <c r="J62" i="9"/>
  <c r="I63" i="9"/>
  <c r="G62" i="9"/>
  <c r="H62" i="9" s="1"/>
  <c r="J58" i="6"/>
  <c r="I59" i="6"/>
  <c r="G58" i="6"/>
  <c r="H58" i="6" s="1"/>
  <c r="I60" i="1"/>
  <c r="J59" i="1"/>
  <c r="G59" i="1"/>
  <c r="H59" i="1" s="1"/>
  <c r="J61" i="8"/>
  <c r="I62" i="8"/>
  <c r="G61" i="8"/>
  <c r="H61" i="8" s="1"/>
  <c r="G82" i="11" l="1"/>
  <c r="H82" i="11" s="1"/>
  <c r="I83" i="11"/>
  <c r="J63" i="9"/>
  <c r="I64" i="9"/>
  <c r="G63" i="9"/>
  <c r="H63" i="9" s="1"/>
  <c r="G62" i="5"/>
  <c r="H62" i="5" s="1"/>
  <c r="I63" i="5"/>
  <c r="J62" i="5"/>
  <c r="J62" i="8"/>
  <c r="I63" i="8"/>
  <c r="G62" i="8"/>
  <c r="H62" i="8" s="1"/>
  <c r="I61" i="1"/>
  <c r="J60" i="1"/>
  <c r="G60" i="1"/>
  <c r="H60" i="1" s="1"/>
  <c r="J59" i="6"/>
  <c r="I60" i="6"/>
  <c r="G59" i="6"/>
  <c r="H59" i="6" s="1"/>
  <c r="I84" i="11" l="1"/>
  <c r="J84" i="11" s="1"/>
  <c r="J83" i="11"/>
  <c r="G83" i="11"/>
  <c r="H83" i="11" s="1"/>
  <c r="F85" i="11" s="1"/>
  <c r="J64" i="9"/>
  <c r="I65" i="9"/>
  <c r="G64" i="9"/>
  <c r="H64" i="9" s="1"/>
  <c r="I64" i="5"/>
  <c r="G63" i="5"/>
  <c r="H63" i="5" s="1"/>
  <c r="J63" i="5"/>
  <c r="J60" i="6"/>
  <c r="I61" i="6"/>
  <c r="G60" i="6"/>
  <c r="H60" i="6" s="1"/>
  <c r="I62" i="1"/>
  <c r="J61" i="1"/>
  <c r="G61" i="1"/>
  <c r="H61" i="1" s="1"/>
  <c r="J63" i="8"/>
  <c r="I64" i="8"/>
  <c r="G63" i="8"/>
  <c r="H63" i="8" s="1"/>
  <c r="J85" i="11" l="1"/>
  <c r="F10" i="11" s="1"/>
  <c r="I65" i="5"/>
  <c r="G64" i="5"/>
  <c r="H64" i="5" s="1"/>
  <c r="J64" i="5"/>
  <c r="J65" i="9"/>
  <c r="I66" i="9"/>
  <c r="G65" i="9"/>
  <c r="H65" i="9" s="1"/>
  <c r="J64" i="8"/>
  <c r="I65" i="8"/>
  <c r="G64" i="8"/>
  <c r="H64" i="8" s="1"/>
  <c r="I63" i="1"/>
  <c r="J62" i="1"/>
  <c r="G62" i="1"/>
  <c r="H62" i="1" s="1"/>
  <c r="J61" i="6"/>
  <c r="I62" i="6"/>
  <c r="G61" i="6"/>
  <c r="H61" i="6" s="1"/>
  <c r="J66" i="9" l="1"/>
  <c r="I67" i="9"/>
  <c r="G66" i="9"/>
  <c r="H66" i="9" s="1"/>
  <c r="I66" i="5"/>
  <c r="G65" i="5"/>
  <c r="H65" i="5" s="1"/>
  <c r="J65" i="5"/>
  <c r="J62" i="6"/>
  <c r="I63" i="6"/>
  <c r="G62" i="6"/>
  <c r="H62" i="6" s="1"/>
  <c r="I64" i="1"/>
  <c r="J63" i="1"/>
  <c r="G63" i="1"/>
  <c r="H63" i="1" s="1"/>
  <c r="J65" i="8"/>
  <c r="I66" i="8"/>
  <c r="G65" i="8"/>
  <c r="H65" i="8" s="1"/>
  <c r="G66" i="5" l="1"/>
  <c r="H66" i="5" s="1"/>
  <c r="I67" i="5"/>
  <c r="J66" i="5"/>
  <c r="J67" i="9"/>
  <c r="I68" i="9"/>
  <c r="G67" i="9"/>
  <c r="H67" i="9" s="1"/>
  <c r="J66" i="8"/>
  <c r="I67" i="8"/>
  <c r="G66" i="8"/>
  <c r="H66" i="8" s="1"/>
  <c r="I65" i="1"/>
  <c r="J64" i="1"/>
  <c r="G64" i="1"/>
  <c r="H64" i="1" s="1"/>
  <c r="J63" i="6"/>
  <c r="I64" i="6"/>
  <c r="G63" i="6"/>
  <c r="H63" i="6" s="1"/>
  <c r="I68" i="5" l="1"/>
  <c r="G67" i="5"/>
  <c r="H67" i="5" s="1"/>
  <c r="J67" i="5"/>
  <c r="J68" i="9"/>
  <c r="I69" i="9"/>
  <c r="G68" i="9"/>
  <c r="H68" i="9" s="1"/>
  <c r="J64" i="6"/>
  <c r="I65" i="6"/>
  <c r="G64" i="6"/>
  <c r="H64" i="6" s="1"/>
  <c r="I66" i="1"/>
  <c r="J65" i="1"/>
  <c r="G65" i="1"/>
  <c r="H65" i="1" s="1"/>
  <c r="J67" i="8"/>
  <c r="I68" i="8"/>
  <c r="G67" i="8"/>
  <c r="H67" i="8" s="1"/>
  <c r="J69" i="9" l="1"/>
  <c r="I70" i="9"/>
  <c r="G69" i="9"/>
  <c r="H69" i="9" s="1"/>
  <c r="I69" i="5"/>
  <c r="G68" i="5"/>
  <c r="H68" i="5" s="1"/>
  <c r="J68" i="5"/>
  <c r="J68" i="8"/>
  <c r="I69" i="8"/>
  <c r="G68" i="8"/>
  <c r="H68" i="8" s="1"/>
  <c r="I67" i="1"/>
  <c r="J66" i="1"/>
  <c r="G66" i="1"/>
  <c r="H66" i="1" s="1"/>
  <c r="I66" i="6"/>
  <c r="G65" i="6"/>
  <c r="H65" i="6" s="1"/>
  <c r="J65" i="6"/>
  <c r="I70" i="5" l="1"/>
  <c r="G69" i="5"/>
  <c r="H69" i="5" s="1"/>
  <c r="J69" i="5"/>
  <c r="J70" i="9"/>
  <c r="I71" i="9"/>
  <c r="G70" i="9"/>
  <c r="H70" i="9" s="1"/>
  <c r="I68" i="1"/>
  <c r="J67" i="1"/>
  <c r="G67" i="1"/>
  <c r="H67" i="1" s="1"/>
  <c r="J69" i="8"/>
  <c r="I70" i="8"/>
  <c r="G69" i="8"/>
  <c r="H69" i="8" s="1"/>
  <c r="I67" i="6"/>
  <c r="G66" i="6"/>
  <c r="H66" i="6" s="1"/>
  <c r="J66" i="6"/>
  <c r="J71" i="9" l="1"/>
  <c r="I72" i="9"/>
  <c r="G71" i="9"/>
  <c r="H71" i="9" s="1"/>
  <c r="G70" i="5"/>
  <c r="H70" i="5" s="1"/>
  <c r="I71" i="5"/>
  <c r="J70" i="5"/>
  <c r="I68" i="6"/>
  <c r="G67" i="6"/>
  <c r="H67" i="6" s="1"/>
  <c r="J67" i="6"/>
  <c r="J70" i="8"/>
  <c r="I71" i="8"/>
  <c r="G70" i="8"/>
  <c r="H70" i="8" s="1"/>
  <c r="I69" i="1"/>
  <c r="J68" i="1"/>
  <c r="G68" i="1"/>
  <c r="H68" i="1" s="1"/>
  <c r="J72" i="9" l="1"/>
  <c r="I73" i="9"/>
  <c r="G72" i="9"/>
  <c r="H72" i="9" s="1"/>
  <c r="I72" i="5"/>
  <c r="G71" i="5"/>
  <c r="H71" i="5" s="1"/>
  <c r="J71" i="5"/>
  <c r="I70" i="1"/>
  <c r="J69" i="1"/>
  <c r="G69" i="1"/>
  <c r="H69" i="1" s="1"/>
  <c r="J71" i="8"/>
  <c r="I72" i="8"/>
  <c r="G71" i="8"/>
  <c r="H71" i="8" s="1"/>
  <c r="I69" i="6"/>
  <c r="G68" i="6"/>
  <c r="H68" i="6" s="1"/>
  <c r="J68" i="6"/>
  <c r="I73" i="5" l="1"/>
  <c r="G72" i="5"/>
  <c r="H72" i="5" s="1"/>
  <c r="J72" i="5"/>
  <c r="J73" i="9"/>
  <c r="I74" i="9"/>
  <c r="G73" i="9"/>
  <c r="H73" i="9" s="1"/>
  <c r="I70" i="6"/>
  <c r="G69" i="6"/>
  <c r="H69" i="6" s="1"/>
  <c r="J69" i="6"/>
  <c r="J72" i="8"/>
  <c r="I73" i="8"/>
  <c r="G72" i="8"/>
  <c r="H72" i="8" s="1"/>
  <c r="I71" i="1"/>
  <c r="J70" i="1"/>
  <c r="G70" i="1"/>
  <c r="H70" i="1" s="1"/>
  <c r="J74" i="9" l="1"/>
  <c r="I75" i="9"/>
  <c r="G74" i="9"/>
  <c r="H74" i="9" s="1"/>
  <c r="I74" i="5"/>
  <c r="G73" i="5"/>
  <c r="H73" i="5" s="1"/>
  <c r="J73" i="5"/>
  <c r="I72" i="1"/>
  <c r="J71" i="1"/>
  <c r="G71" i="1"/>
  <c r="H71" i="1" s="1"/>
  <c r="J73" i="8"/>
  <c r="I74" i="8"/>
  <c r="G73" i="8"/>
  <c r="H73" i="8" s="1"/>
  <c r="I71" i="6"/>
  <c r="G70" i="6"/>
  <c r="H70" i="6" s="1"/>
  <c r="J70" i="6"/>
  <c r="G74" i="5" l="1"/>
  <c r="H74" i="5" s="1"/>
  <c r="I75" i="5"/>
  <c r="J74" i="5"/>
  <c r="J75" i="9"/>
  <c r="I76" i="9"/>
  <c r="G75" i="9"/>
  <c r="H75" i="9" s="1"/>
  <c r="I72" i="6"/>
  <c r="G71" i="6"/>
  <c r="H71" i="6" s="1"/>
  <c r="J71" i="6"/>
  <c r="J74" i="8"/>
  <c r="I75" i="8"/>
  <c r="G74" i="8"/>
  <c r="H74" i="8" s="1"/>
  <c r="I73" i="1"/>
  <c r="J72" i="1"/>
  <c r="G72" i="1"/>
  <c r="H72" i="1" s="1"/>
  <c r="I76" i="5" l="1"/>
  <c r="G75" i="5"/>
  <c r="H75" i="5" s="1"/>
  <c r="J75" i="5"/>
  <c r="J76" i="9"/>
  <c r="I77" i="9"/>
  <c r="G76" i="9"/>
  <c r="H76" i="9" s="1"/>
  <c r="I74" i="1"/>
  <c r="J73" i="1"/>
  <c r="G73" i="1"/>
  <c r="H73" i="1" s="1"/>
  <c r="I76" i="8"/>
  <c r="G75" i="8"/>
  <c r="H75" i="8" s="1"/>
  <c r="J75" i="8"/>
  <c r="I73" i="6"/>
  <c r="G72" i="6"/>
  <c r="H72" i="6" s="1"/>
  <c r="J72" i="6"/>
  <c r="J77" i="9" l="1"/>
  <c r="I78" i="9"/>
  <c r="G77" i="9"/>
  <c r="H77" i="9" s="1"/>
  <c r="I77" i="5"/>
  <c r="G76" i="5"/>
  <c r="H76" i="5" s="1"/>
  <c r="J76" i="5"/>
  <c r="J76" i="8"/>
  <c r="I77" i="8"/>
  <c r="G76" i="8"/>
  <c r="H76" i="8" s="1"/>
  <c r="I74" i="6"/>
  <c r="G73" i="6"/>
  <c r="H73" i="6" s="1"/>
  <c r="J73" i="6"/>
  <c r="I75" i="1"/>
  <c r="J74" i="1"/>
  <c r="G74" i="1"/>
  <c r="H74" i="1" s="1"/>
  <c r="I78" i="5" l="1"/>
  <c r="G77" i="5"/>
  <c r="H77" i="5" s="1"/>
  <c r="J77" i="5"/>
  <c r="J78" i="9"/>
  <c r="G78" i="9"/>
  <c r="H78" i="9" s="1"/>
  <c r="I79" i="9"/>
  <c r="I75" i="6"/>
  <c r="G74" i="6"/>
  <c r="H74" i="6" s="1"/>
  <c r="J74" i="6"/>
  <c r="I78" i="8"/>
  <c r="G77" i="8"/>
  <c r="H77" i="8" s="1"/>
  <c r="J77" i="8"/>
  <c r="I76" i="1"/>
  <c r="J75" i="1"/>
  <c r="G75" i="1"/>
  <c r="H75" i="1" s="1"/>
  <c r="J79" i="9" l="1"/>
  <c r="G79" i="9"/>
  <c r="H79" i="9" s="1"/>
  <c r="I80" i="9"/>
  <c r="G78" i="5"/>
  <c r="H78" i="5" s="1"/>
  <c r="I79" i="5"/>
  <c r="J78" i="5"/>
  <c r="J78" i="8"/>
  <c r="I79" i="8"/>
  <c r="G78" i="8"/>
  <c r="H78" i="8" s="1"/>
  <c r="I77" i="1"/>
  <c r="J76" i="1"/>
  <c r="G76" i="1"/>
  <c r="H76" i="1" s="1"/>
  <c r="I76" i="6"/>
  <c r="G75" i="6"/>
  <c r="H75" i="6" s="1"/>
  <c r="J75" i="6"/>
  <c r="J80" i="9" l="1"/>
  <c r="G80" i="9"/>
  <c r="H80" i="9" s="1"/>
  <c r="I81" i="9"/>
  <c r="I80" i="5"/>
  <c r="G79" i="5"/>
  <c r="H79" i="5" s="1"/>
  <c r="J79" i="5"/>
  <c r="I78" i="1"/>
  <c r="J77" i="1"/>
  <c r="G77" i="1"/>
  <c r="H77" i="1" s="1"/>
  <c r="I80" i="8"/>
  <c r="G79" i="8"/>
  <c r="H79" i="8" s="1"/>
  <c r="J79" i="8"/>
  <c r="I77" i="6"/>
  <c r="G76" i="6"/>
  <c r="H76" i="6" s="1"/>
  <c r="J76" i="6"/>
  <c r="I81" i="5" l="1"/>
  <c r="G80" i="5"/>
  <c r="H80" i="5" s="1"/>
  <c r="J80" i="5"/>
  <c r="J81" i="9"/>
  <c r="I82" i="9"/>
  <c r="G81" i="9"/>
  <c r="H81" i="9" s="1"/>
  <c r="I81" i="8"/>
  <c r="G80" i="8"/>
  <c r="H80" i="8" s="1"/>
  <c r="J80" i="8"/>
  <c r="I78" i="6"/>
  <c r="G77" i="6"/>
  <c r="H77" i="6" s="1"/>
  <c r="J77" i="6"/>
  <c r="I79" i="1"/>
  <c r="J78" i="1"/>
  <c r="G78" i="1"/>
  <c r="H78" i="1" s="1"/>
  <c r="J82" i="9" l="1"/>
  <c r="G82" i="9"/>
  <c r="H82" i="9" s="1"/>
  <c r="I83" i="9"/>
  <c r="I82" i="5"/>
  <c r="G81" i="5"/>
  <c r="H81" i="5" s="1"/>
  <c r="J81" i="5"/>
  <c r="I79" i="6"/>
  <c r="G78" i="6"/>
  <c r="H78" i="6" s="1"/>
  <c r="J78" i="6"/>
  <c r="I80" i="1"/>
  <c r="J79" i="1"/>
  <c r="G79" i="1"/>
  <c r="H79" i="1" s="1"/>
  <c r="J81" i="8"/>
  <c r="I82" i="8"/>
  <c r="G81" i="8"/>
  <c r="H81" i="8" s="1"/>
  <c r="G82" i="5" l="1"/>
  <c r="H82" i="5" s="1"/>
  <c r="I83" i="5"/>
  <c r="J82" i="5"/>
  <c r="J83" i="9"/>
  <c r="I84" i="9"/>
  <c r="G83" i="9"/>
  <c r="H83" i="9" s="1"/>
  <c r="I83" i="8"/>
  <c r="G82" i="8"/>
  <c r="H82" i="8" s="1"/>
  <c r="J82" i="8"/>
  <c r="I81" i="1"/>
  <c r="J80" i="1"/>
  <c r="G80" i="1"/>
  <c r="H80" i="1" s="1"/>
  <c r="I80" i="6"/>
  <c r="G79" i="6"/>
  <c r="H79" i="6" s="1"/>
  <c r="J79" i="6"/>
  <c r="I84" i="5" l="1"/>
  <c r="G83" i="5"/>
  <c r="H83" i="5" s="1"/>
  <c r="J83" i="5"/>
  <c r="J84" i="9"/>
  <c r="G84" i="9"/>
  <c r="H84" i="9" s="1"/>
  <c r="I85" i="9"/>
  <c r="I82" i="1"/>
  <c r="J81" i="1"/>
  <c r="G81" i="1"/>
  <c r="H81" i="1" s="1"/>
  <c r="I81" i="6"/>
  <c r="G80" i="6"/>
  <c r="H80" i="6" s="1"/>
  <c r="J80" i="6"/>
  <c r="I84" i="8"/>
  <c r="G83" i="8"/>
  <c r="H83" i="8" s="1"/>
  <c r="J83" i="8"/>
  <c r="J85" i="9" l="1"/>
  <c r="I86" i="9"/>
  <c r="G85" i="9"/>
  <c r="H85" i="9" s="1"/>
  <c r="G84" i="5"/>
  <c r="H84" i="5" s="1"/>
  <c r="H85" i="5" s="1"/>
  <c r="J84" i="5"/>
  <c r="J85" i="5" s="1"/>
  <c r="F10" i="5" s="1"/>
  <c r="I82" i="6"/>
  <c r="G81" i="6"/>
  <c r="H81" i="6" s="1"/>
  <c r="J81" i="6"/>
  <c r="I85" i="8"/>
  <c r="G84" i="8"/>
  <c r="H84" i="8" s="1"/>
  <c r="J84" i="8"/>
  <c r="I83" i="1"/>
  <c r="J82" i="1"/>
  <c r="G82" i="1"/>
  <c r="H82" i="1" s="1"/>
  <c r="J86" i="9" l="1"/>
  <c r="G86" i="9"/>
  <c r="H86" i="9" s="1"/>
  <c r="I87" i="9"/>
  <c r="I86" i="8"/>
  <c r="J85" i="8"/>
  <c r="G85" i="8"/>
  <c r="H85" i="8" s="1"/>
  <c r="I84" i="1"/>
  <c r="J83" i="1"/>
  <c r="G83" i="1"/>
  <c r="H83" i="1" s="1"/>
  <c r="I83" i="6"/>
  <c r="G82" i="6"/>
  <c r="H82" i="6" s="1"/>
  <c r="J82" i="6"/>
  <c r="G87" i="9" l="1"/>
  <c r="H87" i="9" s="1"/>
  <c r="H88" i="9" s="1"/>
  <c r="J87" i="9"/>
  <c r="J88" i="9" s="1"/>
  <c r="F10" i="9" s="1"/>
  <c r="I85" i="1"/>
  <c r="J84" i="1"/>
  <c r="G84" i="1"/>
  <c r="H84" i="1" s="1"/>
  <c r="I84" i="6"/>
  <c r="G83" i="6"/>
  <c r="H83" i="6" s="1"/>
  <c r="J83" i="6"/>
  <c r="G86" i="8"/>
  <c r="H86" i="8" s="1"/>
  <c r="H87" i="8" s="1"/>
  <c r="J86" i="8"/>
  <c r="J87" i="8" s="1"/>
  <c r="F10" i="8" s="1"/>
  <c r="G84" i="6" l="1"/>
  <c r="H84" i="6" s="1"/>
  <c r="H85" i="6" s="1"/>
  <c r="J84" i="6"/>
  <c r="J85" i="6" s="1"/>
  <c r="F10" i="6" s="1"/>
  <c r="J85" i="1"/>
  <c r="G85" i="1"/>
  <c r="H85" i="1" s="1"/>
  <c r="J86" i="1" l="1"/>
  <c r="F10" i="1" s="1"/>
  <c r="H86" i="1"/>
</calcChain>
</file>

<file path=xl/sharedStrings.xml><?xml version="1.0" encoding="utf-8"?>
<sst xmlns="http://schemas.openxmlformats.org/spreadsheetml/2006/main" count="432" uniqueCount="52">
  <si>
    <t>EL PASO ELECTRIC COMPANY</t>
  </si>
  <si>
    <t>Calculation YTM from Bond Issuance</t>
  </si>
  <si>
    <t>Par Value of Bond</t>
  </si>
  <si>
    <t>Net Proceeds per unit</t>
  </si>
  <si>
    <t>Interest Rate</t>
  </si>
  <si>
    <t>Purchase Date</t>
  </si>
  <si>
    <t>Settlement Date</t>
  </si>
  <si>
    <t>Next Payment Date</t>
  </si>
  <si>
    <t>Maturity Date</t>
  </si>
  <si>
    <t>Opportunity Cost</t>
  </si>
  <si>
    <t>Applicable</t>
  </si>
  <si>
    <t>Purchase</t>
  </si>
  <si>
    <t>Interest</t>
  </si>
  <si>
    <t>Principal</t>
  </si>
  <si>
    <t>Net Cash</t>
  </si>
  <si>
    <t>Date</t>
  </si>
  <si>
    <t>Days</t>
  </si>
  <si>
    <t>Price</t>
  </si>
  <si>
    <t>Saved</t>
  </si>
  <si>
    <t>Flow</t>
  </si>
  <si>
    <t>PV Factor</t>
  </si>
  <si>
    <t>NPV</t>
  </si>
  <si>
    <t>Period</t>
  </si>
  <si>
    <t>IRR Proof</t>
  </si>
  <si>
    <t>IRR=</t>
  </si>
  <si>
    <t>Calculation YTM from Note Issuance</t>
  </si>
  <si>
    <t>05/17/05</t>
  </si>
  <si>
    <t>$150 Million Senior Note</t>
  </si>
  <si>
    <t>$400 Million Senior Note</t>
  </si>
  <si>
    <t>PCB Maricopa Ser. 2009 B ($37,100,000)</t>
  </si>
  <si>
    <t>PCB Maricopa 2009 Ser. A  ($63,500,000)</t>
  </si>
  <si>
    <t>PCB Maricopa 2012 Ser. A ( $59.235 million )</t>
  </si>
  <si>
    <t>PAGE 1 OF 9</t>
  </si>
  <si>
    <t>PAGE 2 OF 9</t>
  </si>
  <si>
    <t>PAGE 3 OF 9</t>
  </si>
  <si>
    <t>PAGE 4 OF 9</t>
  </si>
  <si>
    <t>PAGE 6 OF 9</t>
  </si>
  <si>
    <t>PAGE 7 OF 9</t>
  </si>
  <si>
    <t>PAGE 8 OF 9</t>
  </si>
  <si>
    <t>PAGE 5 OF 9</t>
  </si>
  <si>
    <t>WP/G-3</t>
  </si>
  <si>
    <t>$125 Million PP Senior Notes</t>
  </si>
  <si>
    <t>$65 Million PP Senior Notes</t>
  </si>
  <si>
    <t>2021 TEXAS RATE CASE FILING</t>
  </si>
  <si>
    <t>SPONSOR:  LISA D. BUDTKE</t>
  </si>
  <si>
    <t>PREPARER: RICHARD GONZALEZ</t>
  </si>
  <si>
    <t>FOR THE BASE YEAR ENDED DECEMBER 31, 2020</t>
  </si>
  <si>
    <t>WORKPAPER TO SCHEDULE K-3:  WEIGHTED AVERAGE COST OF L-T DEBT</t>
  </si>
  <si>
    <t>WP/K-03</t>
  </si>
  <si>
    <t>PAGE 9 OF 9</t>
  </si>
  <si>
    <t>WP K-3</t>
  </si>
  <si>
    <t>WORKPAPER SCHEDULE K-3:  WEIGHTED AVERAGE COST OF L-T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</si>
</sst>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0_)"/>
    <numFmt numFmtId="165" formatCode="0.000%"/>
    <numFmt numFmtId="166" formatCode="mm/dd/yy_)"/>
    <numFmt numFmtId="167" formatCode="mm/dd/yy;@"/>
    <numFmt numFmtId="168" formatCode="mmm\-yy_)"/>
    <numFmt numFmtId="169" formatCode="0.00_)"/>
    <numFmt numFmtId="170" formatCode="#,##0.0000_);\(#,##0.0000\)"/>
    <numFmt numFmtId="171" formatCode="#,##0.000_);\(#,##0.00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1"/>
      <color indexed="12"/>
      <name val="Arial"/>
      <family val="2"/>
    </font>
    <font>
      <u/>
      <sz val="11"/>
      <color indexed="12"/>
      <name val="Arial"/>
      <family val="2"/>
    </font>
    <font>
      <u val="double"/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170" fontId="3" fillId="0" borderId="0" xfId="0" applyNumberFormat="1" applyFont="1"/>
    <xf numFmtId="164" fontId="7" fillId="0" borderId="0" xfId="0" applyNumberFormat="1" applyFont="1" applyProtection="1">
      <protection locked="0"/>
    </xf>
    <xf numFmtId="10" fontId="3" fillId="0" borderId="0" xfId="0" applyNumberFormat="1" applyFont="1" applyProtection="1"/>
    <xf numFmtId="166" fontId="3" fillId="0" borderId="0" xfId="0" applyNumberFormat="1" applyFont="1" applyProtection="1"/>
    <xf numFmtId="0" fontId="7" fillId="0" borderId="0" xfId="0" applyFont="1" applyAlignment="1" applyProtection="1">
      <alignment horizontal="center"/>
      <protection locked="0"/>
    </xf>
    <xf numFmtId="167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167" fontId="7" fillId="0" borderId="0" xfId="0" applyNumberFormat="1" applyFont="1" applyFill="1" applyBorder="1" applyProtection="1">
      <protection locked="0"/>
    </xf>
    <xf numFmtId="10" fontId="8" fillId="0" borderId="0" xfId="0" applyNumberFormat="1" applyFont="1" applyProtection="1">
      <protection locked="0"/>
    </xf>
    <xf numFmtId="167" fontId="3" fillId="0" borderId="0" xfId="0" applyNumberFormat="1" applyFont="1" applyFill="1" applyBorder="1" applyProtection="1"/>
    <xf numFmtId="37" fontId="3" fillId="0" borderId="0" xfId="0" applyNumberFormat="1" applyFont="1" applyProtection="1"/>
    <xf numFmtId="10" fontId="9" fillId="0" borderId="0" xfId="0" applyNumberFormat="1" applyFont="1" applyProtection="1"/>
    <xf numFmtId="10" fontId="3" fillId="0" borderId="0" xfId="2" applyNumberFormat="1" applyFont="1"/>
    <xf numFmtId="10" fontId="7" fillId="0" borderId="0" xfId="0" applyNumberFormat="1" applyFont="1" applyProtection="1">
      <protection locked="0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" fontId="3" fillId="0" borderId="0" xfId="0" applyNumberFormat="1" applyFont="1" applyAlignment="1" applyProtection="1">
      <alignment horizontal="right"/>
      <protection locked="0"/>
    </xf>
    <xf numFmtId="2" fontId="3" fillId="0" borderId="0" xfId="0" applyNumberFormat="1" applyFont="1"/>
    <xf numFmtId="164" fontId="3" fillId="0" borderId="0" xfId="0" applyNumberFormat="1" applyFont="1" applyProtection="1"/>
    <xf numFmtId="168" fontId="3" fillId="0" borderId="0" xfId="0" applyNumberFormat="1" applyFont="1" applyProtection="1"/>
    <xf numFmtId="169" fontId="3" fillId="0" borderId="0" xfId="0" applyNumberFormat="1" applyFont="1" applyProtection="1"/>
    <xf numFmtId="43" fontId="3" fillId="0" borderId="0" xfId="1" applyFont="1" applyProtection="1"/>
    <xf numFmtId="2" fontId="6" fillId="0" borderId="0" xfId="0" applyNumberFormat="1" applyFont="1"/>
    <xf numFmtId="43" fontId="9" fillId="0" borderId="0" xfId="1" applyFont="1" applyBorder="1"/>
    <xf numFmtId="2" fontId="9" fillId="0" borderId="0" xfId="0" applyNumberFormat="1" applyFont="1"/>
    <xf numFmtId="165" fontId="3" fillId="0" borderId="0" xfId="0" applyNumberFormat="1" applyFont="1" applyProtection="1"/>
    <xf numFmtId="39" fontId="3" fillId="0" borderId="0" xfId="0" applyNumberFormat="1" applyFont="1" applyProtection="1"/>
    <xf numFmtId="169" fontId="6" fillId="0" borderId="0" xfId="0" applyNumberFormat="1" applyFont="1" applyProtection="1"/>
    <xf numFmtId="43" fontId="9" fillId="0" borderId="0" xfId="1" applyFont="1" applyProtection="1"/>
    <xf numFmtId="169" fontId="9" fillId="0" borderId="0" xfId="0" applyNumberFormat="1" applyFont="1" applyProtection="1"/>
    <xf numFmtId="169" fontId="6" fillId="0" borderId="0" xfId="0" applyNumberFormat="1" applyFont="1" applyBorder="1" applyProtection="1"/>
    <xf numFmtId="167" fontId="3" fillId="0" borderId="0" xfId="0" quotePrefix="1" applyNumberFormat="1" applyFont="1" applyAlignment="1" applyProtection="1">
      <alignment horizontal="right"/>
      <protection locked="0"/>
    </xf>
    <xf numFmtId="167" fontId="3" fillId="0" borderId="0" xfId="0" quotePrefix="1" applyNumberFormat="1" applyFont="1" applyFill="1" applyBorder="1" applyAlignment="1" applyProtection="1">
      <alignment horizontal="right"/>
      <protection locked="0"/>
    </xf>
    <xf numFmtId="167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6" fontId="3" fillId="0" borderId="0" xfId="0" applyNumberFormat="1" applyFont="1" applyFill="1" applyBorder="1" applyProtection="1">
      <protection locked="0"/>
    </xf>
    <xf numFmtId="171" fontId="3" fillId="0" borderId="0" xfId="0" applyNumberFormat="1" applyFont="1"/>
    <xf numFmtId="169" fontId="3" fillId="0" borderId="0" xfId="0" applyNumberFormat="1" applyFont="1" applyBorder="1" applyProtection="1"/>
    <xf numFmtId="165" fontId="9" fillId="0" borderId="0" xfId="0" applyNumberFormat="1" applyFont="1" applyProtection="1"/>
    <xf numFmtId="169" fontId="3" fillId="0" borderId="1" xfId="0" applyNumberFormat="1" applyFont="1" applyBorder="1" applyProtection="1"/>
    <xf numFmtId="2" fontId="3" fillId="0" borderId="1" xfId="0" applyNumberFormat="1" applyFont="1" applyBorder="1"/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2758B-627C-4FB5-A6F9-0E9A704443B5}">
  <sheetPr>
    <pageSetUpPr fitToPage="1"/>
  </sheetPr>
  <dimension ref="A1:L87"/>
  <sheetViews>
    <sheetView workbookViewId="0">
      <selection activeCell="L1" sqref="L1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10" width="16.42578125" style="1" customWidth="1"/>
    <col min="11" max="16384" width="13.85546875" style="1"/>
  </cols>
  <sheetData>
    <row r="1" spans="1:12" x14ac:dyDescent="0.2">
      <c r="A1" s="49" t="s">
        <v>0</v>
      </c>
      <c r="B1" s="49"/>
      <c r="L1" s="2" t="s">
        <v>48</v>
      </c>
    </row>
    <row r="2" spans="1:12" x14ac:dyDescent="0.2">
      <c r="A2" s="49" t="s">
        <v>43</v>
      </c>
      <c r="B2" s="49"/>
      <c r="L2" s="2" t="s">
        <v>32</v>
      </c>
    </row>
    <row r="3" spans="1:12" x14ac:dyDescent="0.2">
      <c r="A3" s="49" t="s">
        <v>47</v>
      </c>
      <c r="B3" s="49"/>
      <c r="L3" s="2"/>
    </row>
    <row r="4" spans="1:12" x14ac:dyDescent="0.2">
      <c r="A4" s="49" t="s">
        <v>44</v>
      </c>
      <c r="B4" s="49"/>
      <c r="L4" s="2"/>
    </row>
    <row r="5" spans="1:12" x14ac:dyDescent="0.2">
      <c r="A5" s="49" t="s">
        <v>45</v>
      </c>
      <c r="B5" s="49"/>
    </row>
    <row r="6" spans="1:12" x14ac:dyDescent="0.2">
      <c r="A6" s="49" t="s">
        <v>46</v>
      </c>
      <c r="B6" s="49"/>
    </row>
    <row r="8" spans="1:12" x14ac:dyDescent="0.2">
      <c r="A8" s="1" t="s">
        <v>25</v>
      </c>
      <c r="I8" s="3"/>
      <c r="J8" s="3"/>
    </row>
    <row r="10" spans="1:12" x14ac:dyDescent="0.2">
      <c r="A10" s="6" t="s">
        <v>28</v>
      </c>
      <c r="F10" s="5" t="str">
        <f>IF(ROUND(J85,2)=0," ","IRR NOT SOLVED")</f>
        <v xml:space="preserve"> </v>
      </c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7">
        <v>92.501999999999995</v>
      </c>
      <c r="D12" s="8"/>
      <c r="E12" s="8"/>
    </row>
    <row r="13" spans="1:12" x14ac:dyDescent="0.2">
      <c r="A13" s="1" t="s">
        <v>4</v>
      </c>
      <c r="C13" s="9">
        <v>0.06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 t="s">
        <v>26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 t="s">
        <v>26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38671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12919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3" t="str">
        <f>+C16</f>
        <v>05/17/05</v>
      </c>
      <c r="C24" s="24">
        <f>-C11*C12/100</f>
        <v>-925.02</v>
      </c>
      <c r="F24" s="24">
        <f>SUM(C24:C24)</f>
        <v>-925.02</v>
      </c>
      <c r="G24" s="25">
        <f t="shared" ref="G24:G84" si="0">(1+$C$19/2)^-I24</f>
        <v>1</v>
      </c>
      <c r="H24" s="24">
        <f t="shared" ref="H24:H84" si="1">F24*G24</f>
        <v>-925.02</v>
      </c>
      <c r="I24" s="24">
        <f>B24/180</f>
        <v>0</v>
      </c>
      <c r="J24" s="24">
        <f t="shared" ref="J24:J84" si="2">(1+$J$87/2)^-I24*F24</f>
        <v>-925.02</v>
      </c>
    </row>
    <row r="25" spans="1:10" x14ac:dyDescent="0.2">
      <c r="A25" s="26">
        <f>A24+183</f>
        <v>38672</v>
      </c>
      <c r="B25" s="1">
        <v>178</v>
      </c>
      <c r="D25" s="27">
        <f t="shared" ref="D25:D84" si="3">$C$11*$C$13*B25/360</f>
        <v>29.666666666666668</v>
      </c>
      <c r="E25" s="27"/>
      <c r="F25" s="27">
        <f>SUM(C25:E25)</f>
        <v>29.666666666666668</v>
      </c>
      <c r="G25" s="25">
        <f t="shared" si="0"/>
        <v>0.99975283922466429</v>
      </c>
      <c r="H25" s="24">
        <f t="shared" si="1"/>
        <v>29.659334230331709</v>
      </c>
      <c r="I25" s="24">
        <f>+B25/180</f>
        <v>0.98888888888888893</v>
      </c>
      <c r="J25" s="24">
        <f t="shared" si="2"/>
        <v>28.732635476923207</v>
      </c>
    </row>
    <row r="26" spans="1:10" x14ac:dyDescent="0.2">
      <c r="A26" s="26">
        <f t="shared" ref="A26:A84" si="4">A25+183</f>
        <v>38855</v>
      </c>
      <c r="B26" s="1">
        <v>180</v>
      </c>
      <c r="D26" s="27">
        <f t="shared" si="3"/>
        <v>30</v>
      </c>
      <c r="E26" s="27"/>
      <c r="F26" s="27">
        <f t="shared" ref="F26:F84" si="5">SUM(C26:E26)</f>
        <v>30</v>
      </c>
      <c r="G26" s="25">
        <f t="shared" si="0"/>
        <v>0.99950296348379319</v>
      </c>
      <c r="H26" s="24">
        <f t="shared" si="1"/>
        <v>29.985088904513795</v>
      </c>
      <c r="I26" s="24">
        <f t="shared" ref="I26:I83" si="6">I25+1</f>
        <v>1.9888888888888889</v>
      </c>
      <c r="J26" s="24">
        <f t="shared" si="2"/>
        <v>28.130572624643495</v>
      </c>
    </row>
    <row r="27" spans="1:10" x14ac:dyDescent="0.2">
      <c r="A27" s="26">
        <f t="shared" si="4"/>
        <v>39038</v>
      </c>
      <c r="B27" s="1">
        <v>180</v>
      </c>
      <c r="D27" s="27">
        <f t="shared" si="3"/>
        <v>30</v>
      </c>
      <c r="E27" s="27"/>
      <c r="F27" s="27">
        <f t="shared" si="5"/>
        <v>30</v>
      </c>
      <c r="G27" s="25">
        <f t="shared" si="0"/>
        <v>0.99925315019624406</v>
      </c>
      <c r="H27" s="24">
        <f t="shared" si="1"/>
        <v>29.977594505887321</v>
      </c>
      <c r="I27" s="24">
        <f t="shared" si="6"/>
        <v>2.9888888888888889</v>
      </c>
      <c r="J27" s="24">
        <f t="shared" si="2"/>
        <v>27.235112876554354</v>
      </c>
    </row>
    <row r="28" spans="1:10" x14ac:dyDescent="0.2">
      <c r="A28" s="26">
        <f t="shared" si="4"/>
        <v>39221</v>
      </c>
      <c r="B28" s="1">
        <v>180</v>
      </c>
      <c r="D28" s="27">
        <f t="shared" si="3"/>
        <v>30</v>
      </c>
      <c r="E28" s="27"/>
      <c r="F28" s="27">
        <f t="shared" si="5"/>
        <v>30</v>
      </c>
      <c r="G28" s="25">
        <f t="shared" si="0"/>
        <v>0.99900339934640747</v>
      </c>
      <c r="H28" s="24">
        <f t="shared" si="1"/>
        <v>29.970101980392226</v>
      </c>
      <c r="I28" s="24">
        <f t="shared" si="6"/>
        <v>3.9888888888888889</v>
      </c>
      <c r="J28" s="24">
        <f t="shared" si="2"/>
        <v>26.368157637461429</v>
      </c>
    </row>
    <row r="29" spans="1:10" x14ac:dyDescent="0.2">
      <c r="A29" s="26">
        <f t="shared" si="4"/>
        <v>39404</v>
      </c>
      <c r="B29" s="1">
        <v>180</v>
      </c>
      <c r="D29" s="27">
        <f t="shared" si="3"/>
        <v>30</v>
      </c>
      <c r="E29" s="27"/>
      <c r="F29" s="27">
        <f t="shared" si="5"/>
        <v>30</v>
      </c>
      <c r="G29" s="25">
        <f t="shared" si="0"/>
        <v>0.99875371091867771</v>
      </c>
      <c r="H29" s="24">
        <f t="shared" si="1"/>
        <v>29.962611327560332</v>
      </c>
      <c r="I29" s="24">
        <f t="shared" si="6"/>
        <v>4.9888888888888889</v>
      </c>
      <c r="J29" s="24">
        <f t="shared" si="2"/>
        <v>25.528799544376209</v>
      </c>
    </row>
    <row r="30" spans="1:10" x14ac:dyDescent="0.2">
      <c r="A30" s="26">
        <f t="shared" si="4"/>
        <v>39587</v>
      </c>
      <c r="B30" s="1">
        <v>180</v>
      </c>
      <c r="D30" s="27">
        <f t="shared" si="3"/>
        <v>30</v>
      </c>
      <c r="E30" s="27"/>
      <c r="F30" s="27">
        <f t="shared" si="5"/>
        <v>30</v>
      </c>
      <c r="G30" s="25">
        <f t="shared" si="0"/>
        <v>0.99850408489745313</v>
      </c>
      <c r="H30" s="24">
        <f t="shared" si="1"/>
        <v>29.955122546923594</v>
      </c>
      <c r="I30" s="24">
        <f t="shared" si="6"/>
        <v>5.9888888888888889</v>
      </c>
      <c r="J30" s="24">
        <f t="shared" si="2"/>
        <v>24.716160117726247</v>
      </c>
    </row>
    <row r="31" spans="1:10" x14ac:dyDescent="0.2">
      <c r="A31" s="26">
        <f t="shared" si="4"/>
        <v>39770</v>
      </c>
      <c r="B31" s="1">
        <v>180</v>
      </c>
      <c r="D31" s="27">
        <f t="shared" si="3"/>
        <v>30</v>
      </c>
      <c r="E31" s="27"/>
      <c r="F31" s="27">
        <f t="shared" si="5"/>
        <v>30</v>
      </c>
      <c r="G31" s="25">
        <f t="shared" si="0"/>
        <v>0.99825452126713632</v>
      </c>
      <c r="H31" s="24">
        <f t="shared" si="1"/>
        <v>29.947635638014091</v>
      </c>
      <c r="I31" s="24">
        <f t="shared" si="6"/>
        <v>6.9888888888888889</v>
      </c>
      <c r="J31" s="24">
        <f t="shared" si="2"/>
        <v>23.929388841930702</v>
      </c>
    </row>
    <row r="32" spans="1:10" x14ac:dyDescent="0.2">
      <c r="A32" s="26">
        <f t="shared" si="4"/>
        <v>39953</v>
      </c>
      <c r="B32" s="1">
        <v>180</v>
      </c>
      <c r="D32" s="27">
        <f t="shared" si="3"/>
        <v>30</v>
      </c>
      <c r="E32" s="27"/>
      <c r="F32" s="27">
        <f t="shared" si="5"/>
        <v>30</v>
      </c>
      <c r="G32" s="25">
        <f t="shared" si="0"/>
        <v>0.99800502001213331</v>
      </c>
      <c r="H32" s="24">
        <f t="shared" si="1"/>
        <v>29.940150600363999</v>
      </c>
      <c r="I32" s="24">
        <f t="shared" si="6"/>
        <v>7.9888888888888889</v>
      </c>
      <c r="J32" s="24">
        <f t="shared" si="2"/>
        <v>23.167662275243227</v>
      </c>
    </row>
    <row r="33" spans="1:10" x14ac:dyDescent="0.2">
      <c r="A33" s="26">
        <f t="shared" si="4"/>
        <v>40136</v>
      </c>
      <c r="B33" s="1">
        <v>180</v>
      </c>
      <c r="D33" s="27">
        <f t="shared" si="3"/>
        <v>30</v>
      </c>
      <c r="E33" s="27"/>
      <c r="F33" s="27">
        <f t="shared" si="5"/>
        <v>30</v>
      </c>
      <c r="G33" s="25">
        <f t="shared" si="0"/>
        <v>0.99775558111685392</v>
      </c>
      <c r="H33" s="24">
        <f t="shared" si="1"/>
        <v>29.932667433505618</v>
      </c>
      <c r="I33" s="24">
        <f t="shared" si="6"/>
        <v>8.9888888888888889</v>
      </c>
      <c r="J33" s="24">
        <f t="shared" si="2"/>
        <v>22.430183187930602</v>
      </c>
    </row>
    <row r="34" spans="1:10" x14ac:dyDescent="0.2">
      <c r="A34" s="26">
        <f t="shared" si="4"/>
        <v>40319</v>
      </c>
      <c r="B34" s="1">
        <v>180</v>
      </c>
      <c r="D34" s="27">
        <f t="shared" si="3"/>
        <v>30</v>
      </c>
      <c r="E34" s="27"/>
      <c r="F34" s="27">
        <f t="shared" si="5"/>
        <v>30</v>
      </c>
      <c r="G34" s="25">
        <f t="shared" si="0"/>
        <v>0.99750620456571237</v>
      </c>
      <c r="H34" s="24">
        <f t="shared" si="1"/>
        <v>29.925186136971369</v>
      </c>
      <c r="I34" s="24">
        <f t="shared" si="6"/>
        <v>9.9888888888888889</v>
      </c>
      <c r="J34" s="24">
        <f t="shared" si="2"/>
        <v>21.716179727885063</v>
      </c>
    </row>
    <row r="35" spans="1:10" x14ac:dyDescent="0.2">
      <c r="A35" s="26">
        <f t="shared" si="4"/>
        <v>40502</v>
      </c>
      <c r="B35" s="1">
        <v>180</v>
      </c>
      <c r="D35" s="27">
        <f t="shared" si="3"/>
        <v>30</v>
      </c>
      <c r="E35" s="27"/>
      <c r="F35" s="27">
        <f t="shared" si="5"/>
        <v>30</v>
      </c>
      <c r="G35" s="25">
        <f t="shared" si="0"/>
        <v>0.99725689034312648</v>
      </c>
      <c r="H35" s="24">
        <f t="shared" si="1"/>
        <v>29.917706710293793</v>
      </c>
      <c r="I35" s="24">
        <f t="shared" si="6"/>
        <v>10.988888888888889</v>
      </c>
      <c r="J35" s="24">
        <f t="shared" si="2"/>
        <v>21.024904612797112</v>
      </c>
    </row>
    <row r="36" spans="1:10" x14ac:dyDescent="0.2">
      <c r="A36" s="26">
        <f t="shared" si="4"/>
        <v>40685</v>
      </c>
      <c r="B36" s="1">
        <v>180</v>
      </c>
      <c r="D36" s="27">
        <f t="shared" si="3"/>
        <v>30</v>
      </c>
      <c r="E36" s="27"/>
      <c r="F36" s="27">
        <f t="shared" si="5"/>
        <v>30</v>
      </c>
      <c r="G36" s="25">
        <f t="shared" si="0"/>
        <v>0.99700763843351803</v>
      </c>
      <c r="H36" s="24">
        <f t="shared" si="1"/>
        <v>29.910229153005542</v>
      </c>
      <c r="I36" s="24">
        <f t="shared" si="6"/>
        <v>11.988888888888889</v>
      </c>
      <c r="J36" s="24">
        <f t="shared" si="2"/>
        <v>20.355634348043228</v>
      </c>
    </row>
    <row r="37" spans="1:10" x14ac:dyDescent="0.2">
      <c r="A37" s="26">
        <f t="shared" si="4"/>
        <v>40868</v>
      </c>
      <c r="B37" s="1">
        <v>180</v>
      </c>
      <c r="D37" s="27">
        <f t="shared" si="3"/>
        <v>30</v>
      </c>
      <c r="E37" s="27"/>
      <c r="F37" s="27">
        <f t="shared" si="5"/>
        <v>30</v>
      </c>
      <c r="G37" s="25">
        <f t="shared" si="0"/>
        <v>0.9967584488213127</v>
      </c>
      <c r="H37" s="24">
        <f t="shared" si="1"/>
        <v>29.902753464639382</v>
      </c>
      <c r="I37" s="24">
        <f t="shared" si="6"/>
        <v>12.988888888888889</v>
      </c>
      <c r="J37" s="24">
        <f t="shared" si="2"/>
        <v>19.707668469470054</v>
      </c>
    </row>
    <row r="38" spans="1:10" x14ac:dyDescent="0.2">
      <c r="A38" s="26">
        <f t="shared" si="4"/>
        <v>41051</v>
      </c>
      <c r="B38" s="1">
        <v>180</v>
      </c>
      <c r="D38" s="27">
        <f t="shared" si="3"/>
        <v>30</v>
      </c>
      <c r="E38" s="27"/>
      <c r="F38" s="27">
        <f t="shared" si="5"/>
        <v>30</v>
      </c>
      <c r="G38" s="25">
        <f t="shared" si="0"/>
        <v>0.99650932149093985</v>
      </c>
      <c r="H38" s="24">
        <f t="shared" si="1"/>
        <v>29.895279644728195</v>
      </c>
      <c r="I38" s="24">
        <f t="shared" si="6"/>
        <v>13.988888888888889</v>
      </c>
      <c r="J38" s="24">
        <f t="shared" si="2"/>
        <v>19.080328810282456</v>
      </c>
    </row>
    <row r="39" spans="1:10" x14ac:dyDescent="0.2">
      <c r="A39" s="26">
        <f t="shared" si="4"/>
        <v>41234</v>
      </c>
      <c r="B39" s="1">
        <v>180</v>
      </c>
      <c r="D39" s="27">
        <f t="shared" si="3"/>
        <v>30</v>
      </c>
      <c r="E39" s="27"/>
      <c r="F39" s="27">
        <f t="shared" si="5"/>
        <v>30</v>
      </c>
      <c r="G39" s="25">
        <f t="shared" si="0"/>
        <v>0.99626025642683314</v>
      </c>
      <c r="H39" s="24">
        <f t="shared" si="1"/>
        <v>29.887807692804994</v>
      </c>
      <c r="I39" s="24">
        <f t="shared" si="6"/>
        <v>14.988888888888889</v>
      </c>
      <c r="J39" s="24">
        <f t="shared" si="2"/>
        <v>18.47295879126813</v>
      </c>
    </row>
    <row r="40" spans="1:10" x14ac:dyDescent="0.2">
      <c r="A40" s="26">
        <f t="shared" si="4"/>
        <v>41417</v>
      </c>
      <c r="B40" s="1">
        <v>180</v>
      </c>
      <c r="D40" s="27">
        <f t="shared" si="3"/>
        <v>30</v>
      </c>
      <c r="E40" s="27"/>
      <c r="F40" s="27">
        <f t="shared" si="5"/>
        <v>30</v>
      </c>
      <c r="G40" s="25">
        <f t="shared" si="0"/>
        <v>0.99601125361342957</v>
      </c>
      <c r="H40" s="24">
        <f t="shared" si="1"/>
        <v>29.880337608402886</v>
      </c>
      <c r="I40" s="24">
        <f t="shared" si="6"/>
        <v>15.988888888888889</v>
      </c>
      <c r="J40" s="24">
        <f t="shared" si="2"/>
        <v>17.884922733616079</v>
      </c>
    </row>
    <row r="41" spans="1:10" x14ac:dyDescent="0.2">
      <c r="A41" s="26">
        <f t="shared" si="4"/>
        <v>41600</v>
      </c>
      <c r="B41" s="1">
        <v>180</v>
      </c>
      <c r="D41" s="27">
        <f t="shared" si="3"/>
        <v>30</v>
      </c>
      <c r="E41" s="27"/>
      <c r="F41" s="27">
        <f t="shared" si="5"/>
        <v>30</v>
      </c>
      <c r="G41" s="25">
        <f t="shared" si="0"/>
        <v>0.99576231303517071</v>
      </c>
      <c r="H41" s="24">
        <f t="shared" si="1"/>
        <v>29.872869391055122</v>
      </c>
      <c r="I41" s="24">
        <f t="shared" si="6"/>
        <v>16.988888888888887</v>
      </c>
      <c r="J41" s="24">
        <f t="shared" si="2"/>
        <v>17.315605193609532</v>
      </c>
    </row>
    <row r="42" spans="1:10" x14ac:dyDescent="0.2">
      <c r="A42" s="26">
        <f t="shared" si="4"/>
        <v>41783</v>
      </c>
      <c r="B42" s="1">
        <v>180</v>
      </c>
      <c r="D42" s="27">
        <f t="shared" si="3"/>
        <v>30</v>
      </c>
      <c r="E42" s="27"/>
      <c r="F42" s="27">
        <f t="shared" si="5"/>
        <v>30</v>
      </c>
      <c r="G42" s="25">
        <f t="shared" si="0"/>
        <v>0.99551343467650144</v>
      </c>
      <c r="H42" s="24">
        <f t="shared" si="1"/>
        <v>29.865403040295043</v>
      </c>
      <c r="I42" s="24">
        <f t="shared" si="6"/>
        <v>17.988888888888887</v>
      </c>
      <c r="J42" s="24">
        <f t="shared" si="2"/>
        <v>16.764410318497131</v>
      </c>
    </row>
    <row r="43" spans="1:10" x14ac:dyDescent="0.2">
      <c r="A43" s="26">
        <f t="shared" si="4"/>
        <v>41966</v>
      </c>
      <c r="B43" s="1">
        <v>180</v>
      </c>
      <c r="D43" s="27">
        <f t="shared" si="3"/>
        <v>30</v>
      </c>
      <c r="E43" s="27"/>
      <c r="F43" s="27">
        <f t="shared" si="5"/>
        <v>30</v>
      </c>
      <c r="G43" s="25">
        <f t="shared" si="0"/>
        <v>0.99526461852187087</v>
      </c>
      <c r="H43" s="24">
        <f t="shared" si="1"/>
        <v>29.857938555656126</v>
      </c>
      <c r="I43" s="24">
        <f t="shared" si="6"/>
        <v>18.988888888888887</v>
      </c>
      <c r="J43" s="24">
        <f t="shared" si="2"/>
        <v>16.230761222868221</v>
      </c>
    </row>
    <row r="44" spans="1:10" x14ac:dyDescent="0.2">
      <c r="A44" s="26">
        <f t="shared" si="4"/>
        <v>42149</v>
      </c>
      <c r="B44" s="1">
        <v>180</v>
      </c>
      <c r="D44" s="27">
        <f t="shared" si="3"/>
        <v>30</v>
      </c>
      <c r="E44" s="27"/>
      <c r="F44" s="27">
        <f t="shared" si="5"/>
        <v>30</v>
      </c>
      <c r="G44" s="25">
        <f t="shared" si="0"/>
        <v>0.99501586455573188</v>
      </c>
      <c r="H44" s="24">
        <f t="shared" si="1"/>
        <v>29.850475936671955</v>
      </c>
      <c r="I44" s="24">
        <f t="shared" si="6"/>
        <v>19.988888888888887</v>
      </c>
      <c r="J44" s="24">
        <f t="shared" si="2"/>
        <v>15.714099384879461</v>
      </c>
    </row>
    <row r="45" spans="1:10" x14ac:dyDescent="0.2">
      <c r="A45" s="26">
        <f t="shared" si="4"/>
        <v>42332</v>
      </c>
      <c r="B45" s="1">
        <v>180</v>
      </c>
      <c r="D45" s="27">
        <f t="shared" si="3"/>
        <v>30</v>
      </c>
      <c r="E45" s="27"/>
      <c r="F45" s="27">
        <f t="shared" si="5"/>
        <v>30</v>
      </c>
      <c r="G45" s="25">
        <f t="shared" si="0"/>
        <v>0.99476717276254112</v>
      </c>
      <c r="H45" s="24">
        <f t="shared" si="1"/>
        <v>29.843015182876233</v>
      </c>
      <c r="I45" s="24">
        <f t="shared" si="6"/>
        <v>20.988888888888887</v>
      </c>
      <c r="J45" s="24">
        <f t="shared" si="2"/>
        <v>15.213884061700975</v>
      </c>
    </row>
    <row r="46" spans="1:10" x14ac:dyDescent="0.2">
      <c r="A46" s="26">
        <f t="shared" si="4"/>
        <v>42515</v>
      </c>
      <c r="B46" s="1">
        <v>180</v>
      </c>
      <c r="D46" s="27">
        <f t="shared" si="3"/>
        <v>30</v>
      </c>
      <c r="E46" s="27"/>
      <c r="F46" s="27">
        <f t="shared" si="5"/>
        <v>30</v>
      </c>
      <c r="G46" s="25">
        <f t="shared" si="0"/>
        <v>0.99451854312675936</v>
      </c>
      <c r="H46" s="24">
        <f t="shared" si="1"/>
        <v>29.835556293802782</v>
      </c>
      <c r="I46" s="24">
        <f t="shared" si="6"/>
        <v>21.988888888888887</v>
      </c>
      <c r="J46" s="24">
        <f t="shared" si="2"/>
        <v>14.729591723570129</v>
      </c>
    </row>
    <row r="47" spans="1:10" x14ac:dyDescent="0.2">
      <c r="A47" s="26">
        <f t="shared" si="4"/>
        <v>42698</v>
      </c>
      <c r="B47" s="1">
        <v>180</v>
      </c>
      <c r="D47" s="27">
        <f t="shared" si="3"/>
        <v>30</v>
      </c>
      <c r="E47" s="27"/>
      <c r="F47" s="27">
        <f t="shared" si="5"/>
        <v>30</v>
      </c>
      <c r="G47" s="25">
        <f t="shared" si="0"/>
        <v>0.99426997563285113</v>
      </c>
      <c r="H47" s="24">
        <f t="shared" si="1"/>
        <v>29.828099268985532</v>
      </c>
      <c r="I47" s="24">
        <f t="shared" si="6"/>
        <v>22.988888888888887</v>
      </c>
      <c r="J47" s="24">
        <f t="shared" si="2"/>
        <v>14.260715505860674</v>
      </c>
    </row>
    <row r="48" spans="1:10" x14ac:dyDescent="0.2">
      <c r="A48" s="26">
        <f t="shared" si="4"/>
        <v>42881</v>
      </c>
      <c r="B48" s="1">
        <v>180</v>
      </c>
      <c r="D48" s="27">
        <f t="shared" si="3"/>
        <v>30</v>
      </c>
      <c r="E48" s="27"/>
      <c r="F48" s="27">
        <f t="shared" si="5"/>
        <v>30</v>
      </c>
      <c r="G48" s="25">
        <f t="shared" si="0"/>
        <v>0.99402147026528476</v>
      </c>
      <c r="H48" s="24">
        <f t="shared" si="1"/>
        <v>29.820644107958543</v>
      </c>
      <c r="I48" s="24">
        <f t="shared" si="6"/>
        <v>23.988888888888887</v>
      </c>
      <c r="J48" s="24">
        <f t="shared" si="2"/>
        <v>13.806764678593757</v>
      </c>
    </row>
    <row r="49" spans="1:10" x14ac:dyDescent="0.2">
      <c r="A49" s="26">
        <f t="shared" si="4"/>
        <v>43064</v>
      </c>
      <c r="B49" s="1">
        <v>180</v>
      </c>
      <c r="D49" s="27">
        <f t="shared" si="3"/>
        <v>30</v>
      </c>
      <c r="E49" s="27"/>
      <c r="F49" s="27">
        <f t="shared" si="5"/>
        <v>30</v>
      </c>
      <c r="G49" s="25">
        <f t="shared" si="0"/>
        <v>0.99377302700853243</v>
      </c>
      <c r="H49" s="24">
        <f t="shared" si="1"/>
        <v>29.813190810255971</v>
      </c>
      <c r="I49" s="24">
        <f t="shared" si="6"/>
        <v>24.988888888888887</v>
      </c>
      <c r="J49" s="24">
        <f t="shared" si="2"/>
        <v>13.367264132835626</v>
      </c>
    </row>
    <row r="50" spans="1:10" x14ac:dyDescent="0.2">
      <c r="A50" s="26">
        <f t="shared" si="4"/>
        <v>43247</v>
      </c>
      <c r="B50" s="1">
        <v>180</v>
      </c>
      <c r="D50" s="27">
        <f t="shared" si="3"/>
        <v>30</v>
      </c>
      <c r="E50" s="27"/>
      <c r="F50" s="27">
        <f t="shared" si="5"/>
        <v>30</v>
      </c>
      <c r="G50" s="25">
        <f t="shared" si="0"/>
        <v>0.99352464584707068</v>
      </c>
      <c r="H50" s="24">
        <f t="shared" si="1"/>
        <v>29.80573937541212</v>
      </c>
      <c r="I50" s="24">
        <f t="shared" si="6"/>
        <v>25.988888888888887</v>
      </c>
      <c r="J50" s="24">
        <f t="shared" si="2"/>
        <v>12.941753883444399</v>
      </c>
    </row>
    <row r="51" spans="1:10" x14ac:dyDescent="0.2">
      <c r="A51" s="26">
        <f t="shared" si="4"/>
        <v>43430</v>
      </c>
      <c r="B51" s="1">
        <v>180</v>
      </c>
      <c r="D51" s="27">
        <f t="shared" si="3"/>
        <v>30</v>
      </c>
      <c r="E51" s="27"/>
      <c r="F51" s="27">
        <f t="shared" si="5"/>
        <v>30</v>
      </c>
      <c r="G51" s="25">
        <f t="shared" si="0"/>
        <v>0.99327632676537936</v>
      </c>
      <c r="H51" s="24">
        <f t="shared" si="1"/>
        <v>29.798289802961381</v>
      </c>
      <c r="I51" s="24">
        <f t="shared" si="6"/>
        <v>26.988888888888887</v>
      </c>
      <c r="J51" s="24">
        <f t="shared" si="2"/>
        <v>12.529788587645603</v>
      </c>
    </row>
    <row r="52" spans="1:10" x14ac:dyDescent="0.2">
      <c r="A52" s="26">
        <f t="shared" si="4"/>
        <v>43613</v>
      </c>
      <c r="B52" s="1">
        <v>180</v>
      </c>
      <c r="D52" s="27">
        <f t="shared" si="3"/>
        <v>30</v>
      </c>
      <c r="E52" s="27"/>
      <c r="F52" s="27">
        <f t="shared" si="5"/>
        <v>30</v>
      </c>
      <c r="G52" s="25">
        <f t="shared" si="0"/>
        <v>0.99302806974794211</v>
      </c>
      <c r="H52" s="24">
        <f t="shared" si="1"/>
        <v>29.790842092438265</v>
      </c>
      <c r="I52" s="24">
        <f t="shared" si="6"/>
        <v>27.988888888888887</v>
      </c>
      <c r="J52" s="24">
        <f t="shared" si="2"/>
        <v>12.130937078932472</v>
      </c>
    </row>
    <row r="53" spans="1:10" x14ac:dyDescent="0.2">
      <c r="A53" s="26">
        <f t="shared" si="4"/>
        <v>43796</v>
      </c>
      <c r="B53" s="1">
        <v>180</v>
      </c>
      <c r="D53" s="27">
        <f t="shared" si="3"/>
        <v>30</v>
      </c>
      <c r="E53" s="27"/>
      <c r="F53" s="27">
        <f t="shared" si="5"/>
        <v>30</v>
      </c>
      <c r="G53" s="25">
        <f t="shared" si="0"/>
        <v>0.99277987477924723</v>
      </c>
      <c r="H53" s="24">
        <f t="shared" si="1"/>
        <v>29.783396243377418</v>
      </c>
      <c r="I53" s="24">
        <f t="shared" si="6"/>
        <v>28.988888888888887</v>
      </c>
      <c r="J53" s="24">
        <f t="shared" si="2"/>
        <v>11.744781915803305</v>
      </c>
    </row>
    <row r="54" spans="1:10" x14ac:dyDescent="0.2">
      <c r="A54" s="26">
        <f t="shared" si="4"/>
        <v>43979</v>
      </c>
      <c r="B54" s="1">
        <v>180</v>
      </c>
      <c r="D54" s="27">
        <f t="shared" si="3"/>
        <v>30</v>
      </c>
      <c r="E54" s="27"/>
      <c r="F54" s="27">
        <f t="shared" si="5"/>
        <v>30</v>
      </c>
      <c r="G54" s="25">
        <f t="shared" si="0"/>
        <v>0.99253174184378612</v>
      </c>
      <c r="H54" s="24">
        <f t="shared" si="1"/>
        <v>29.775952255313584</v>
      </c>
      <c r="I54" s="24">
        <f t="shared" si="6"/>
        <v>29.988888888888887</v>
      </c>
      <c r="J54" s="24">
        <f t="shared" si="2"/>
        <v>11.370918944863503</v>
      </c>
    </row>
    <row r="55" spans="1:10" x14ac:dyDescent="0.2">
      <c r="A55" s="26">
        <f t="shared" si="4"/>
        <v>44162</v>
      </c>
      <c r="B55" s="1">
        <v>180</v>
      </c>
      <c r="D55" s="27">
        <f t="shared" si="3"/>
        <v>30</v>
      </c>
      <c r="E55" s="27"/>
      <c r="F55" s="27">
        <f t="shared" si="5"/>
        <v>30</v>
      </c>
      <c r="G55" s="25">
        <f t="shared" si="0"/>
        <v>0.99228367092605452</v>
      </c>
      <c r="H55" s="24">
        <f t="shared" si="1"/>
        <v>29.768510127781635</v>
      </c>
      <c r="I55" s="24">
        <f t="shared" si="6"/>
        <v>30.988888888888887</v>
      </c>
      <c r="J55" s="24">
        <f t="shared" si="2"/>
        <v>11.008956877835066</v>
      </c>
    </row>
    <row r="56" spans="1:10" x14ac:dyDescent="0.2">
      <c r="A56" s="26">
        <f t="shared" si="4"/>
        <v>44345</v>
      </c>
      <c r="B56" s="1">
        <v>180</v>
      </c>
      <c r="D56" s="27">
        <f t="shared" si="3"/>
        <v>30</v>
      </c>
      <c r="E56" s="27"/>
      <c r="F56" s="27">
        <f t="shared" si="5"/>
        <v>30</v>
      </c>
      <c r="G56" s="25">
        <f t="shared" si="0"/>
        <v>0.99203566201055204</v>
      </c>
      <c r="H56" s="24">
        <f t="shared" si="1"/>
        <v>29.76106986031656</v>
      </c>
      <c r="I56" s="24">
        <f t="shared" si="6"/>
        <v>31.988888888888887</v>
      </c>
      <c r="J56" s="24">
        <f t="shared" si="2"/>
        <v>10.658516882030844</v>
      </c>
    </row>
    <row r="57" spans="1:10" x14ac:dyDescent="0.2">
      <c r="A57" s="26">
        <f t="shared" si="4"/>
        <v>44528</v>
      </c>
      <c r="B57" s="1">
        <v>180</v>
      </c>
      <c r="D57" s="27">
        <f t="shared" si="3"/>
        <v>30</v>
      </c>
      <c r="E57" s="27"/>
      <c r="F57" s="27">
        <f t="shared" si="5"/>
        <v>30</v>
      </c>
      <c r="G57" s="25">
        <f t="shared" si="0"/>
        <v>0.99178771508178154</v>
      </c>
      <c r="H57" s="24">
        <f t="shared" si="1"/>
        <v>29.753631452453448</v>
      </c>
      <c r="I57" s="24">
        <f t="shared" si="6"/>
        <v>32.988888888888887</v>
      </c>
      <c r="J57" s="24">
        <f t="shared" si="2"/>
        <v>10.319232183864903</v>
      </c>
    </row>
    <row r="58" spans="1:10" x14ac:dyDescent="0.2">
      <c r="A58" s="26">
        <f t="shared" si="4"/>
        <v>44711</v>
      </c>
      <c r="B58" s="1">
        <v>180</v>
      </c>
      <c r="D58" s="27">
        <f t="shared" si="3"/>
        <v>30</v>
      </c>
      <c r="E58" s="27"/>
      <c r="F58" s="27">
        <f t="shared" si="5"/>
        <v>30</v>
      </c>
      <c r="G58" s="25">
        <f t="shared" si="0"/>
        <v>0.99153983012425029</v>
      </c>
      <c r="H58" s="24">
        <f t="shared" si="1"/>
        <v>29.74619490372751</v>
      </c>
      <c r="I58" s="24">
        <f t="shared" si="6"/>
        <v>33.988888888888887</v>
      </c>
      <c r="J58" s="24">
        <f t="shared" si="2"/>
        <v>9.9907476849840666</v>
      </c>
    </row>
    <row r="59" spans="1:10" x14ac:dyDescent="0.2">
      <c r="A59" s="26">
        <f t="shared" si="4"/>
        <v>44894</v>
      </c>
      <c r="B59" s="1">
        <v>180</v>
      </c>
      <c r="D59" s="27">
        <f t="shared" si="3"/>
        <v>30</v>
      </c>
      <c r="E59" s="27"/>
      <c r="F59" s="27">
        <f t="shared" si="5"/>
        <v>30</v>
      </c>
      <c r="G59" s="25">
        <f t="shared" si="0"/>
        <v>0.99129200712246957</v>
      </c>
      <c r="H59" s="24">
        <f t="shared" si="1"/>
        <v>29.738760213674087</v>
      </c>
      <c r="I59" s="24">
        <f t="shared" si="6"/>
        <v>34.988888888888887</v>
      </c>
      <c r="J59" s="24">
        <f t="shared" si="2"/>
        <v>9.6727195906188399</v>
      </c>
    </row>
    <row r="60" spans="1:10" x14ac:dyDescent="0.2">
      <c r="A60" s="26">
        <f t="shared" si="4"/>
        <v>45077</v>
      </c>
      <c r="B60" s="1">
        <v>180</v>
      </c>
      <c r="D60" s="27">
        <f t="shared" si="3"/>
        <v>30</v>
      </c>
      <c r="E60" s="27"/>
      <c r="F60" s="27">
        <f t="shared" si="5"/>
        <v>30</v>
      </c>
      <c r="G60" s="25">
        <f t="shared" si="0"/>
        <v>0.9910442460609542</v>
      </c>
      <c r="H60" s="24">
        <f t="shared" si="1"/>
        <v>29.731327381828628</v>
      </c>
      <c r="I60" s="24">
        <f t="shared" si="6"/>
        <v>35.988888888888887</v>
      </c>
      <c r="J60" s="24">
        <f t="shared" si="2"/>
        <v>9.3648150497647862</v>
      </c>
    </row>
    <row r="61" spans="1:10" x14ac:dyDescent="0.2">
      <c r="A61" s="26">
        <f t="shared" si="4"/>
        <v>45260</v>
      </c>
      <c r="B61" s="1">
        <v>180</v>
      </c>
      <c r="D61" s="27">
        <f t="shared" si="3"/>
        <v>30</v>
      </c>
      <c r="E61" s="27"/>
      <c r="F61" s="27">
        <f t="shared" si="5"/>
        <v>30</v>
      </c>
      <c r="G61" s="25">
        <f t="shared" si="0"/>
        <v>0.99079654692422314</v>
      </c>
      <c r="H61" s="24">
        <f t="shared" si="1"/>
        <v>29.723896407726695</v>
      </c>
      <c r="I61" s="24">
        <f t="shared" si="6"/>
        <v>36.988888888888887</v>
      </c>
      <c r="J61" s="24">
        <f t="shared" si="2"/>
        <v>9.0667118068177341</v>
      </c>
    </row>
    <row r="62" spans="1:10" x14ac:dyDescent="0.2">
      <c r="A62" s="26">
        <f t="shared" si="4"/>
        <v>45443</v>
      </c>
      <c r="B62" s="1">
        <v>180</v>
      </c>
      <c r="D62" s="27">
        <f t="shared" si="3"/>
        <v>30</v>
      </c>
      <c r="E62" s="27"/>
      <c r="F62" s="27">
        <f t="shared" si="5"/>
        <v>30</v>
      </c>
      <c r="G62" s="25">
        <f t="shared" si="0"/>
        <v>0.99054890969679887</v>
      </c>
      <c r="H62" s="24">
        <f t="shared" si="1"/>
        <v>29.716467290903967</v>
      </c>
      <c r="I62" s="24">
        <f t="shared" si="6"/>
        <v>37.988888888888887</v>
      </c>
      <c r="J62" s="24">
        <f t="shared" si="2"/>
        <v>8.7780978642982195</v>
      </c>
    </row>
    <row r="63" spans="1:10" x14ac:dyDescent="0.2">
      <c r="A63" s="26">
        <f t="shared" si="4"/>
        <v>45626</v>
      </c>
      <c r="B63" s="1">
        <v>180</v>
      </c>
      <c r="D63" s="27">
        <f t="shared" si="3"/>
        <v>30</v>
      </c>
      <c r="E63" s="27"/>
      <c r="F63" s="27">
        <f t="shared" si="5"/>
        <v>30</v>
      </c>
      <c r="G63" s="25">
        <f t="shared" si="0"/>
        <v>0.99030133436320789</v>
      </c>
      <c r="H63" s="24">
        <f t="shared" si="1"/>
        <v>29.709040030896237</v>
      </c>
      <c r="I63" s="24">
        <f t="shared" si="6"/>
        <v>38.988888888888887</v>
      </c>
      <c r="J63" s="24">
        <f t="shared" si="2"/>
        <v>8.4986711563121808</v>
      </c>
    </row>
    <row r="64" spans="1:10" x14ac:dyDescent="0.2">
      <c r="A64" s="26">
        <f>A63+180</f>
        <v>45806</v>
      </c>
      <c r="B64" s="1">
        <v>180</v>
      </c>
      <c r="D64" s="27">
        <f t="shared" si="3"/>
        <v>30</v>
      </c>
      <c r="E64" s="27"/>
      <c r="F64" s="27">
        <f t="shared" si="5"/>
        <v>30</v>
      </c>
      <c r="G64" s="25">
        <f t="shared" si="0"/>
        <v>0.99005382090798089</v>
      </c>
      <c r="H64" s="24">
        <f t="shared" si="1"/>
        <v>29.701614627239426</v>
      </c>
      <c r="I64" s="24">
        <f t="shared" si="6"/>
        <v>39.988888888888887</v>
      </c>
      <c r="J64" s="24">
        <f t="shared" si="2"/>
        <v>8.2281392324061269</v>
      </c>
    </row>
    <row r="65" spans="1:10" x14ac:dyDescent="0.2">
      <c r="A65" s="26">
        <f t="shared" si="4"/>
        <v>45989</v>
      </c>
      <c r="B65" s="1">
        <v>180</v>
      </c>
      <c r="D65" s="27">
        <f t="shared" si="3"/>
        <v>30</v>
      </c>
      <c r="E65" s="27"/>
      <c r="F65" s="27">
        <f t="shared" si="5"/>
        <v>30</v>
      </c>
      <c r="G65" s="25">
        <f t="shared" si="0"/>
        <v>0.98980636931565191</v>
      </c>
      <c r="H65" s="24">
        <f t="shared" si="1"/>
        <v>29.694191079469558</v>
      </c>
      <c r="I65" s="24">
        <f t="shared" si="6"/>
        <v>40.988888888888887</v>
      </c>
      <c r="J65" s="24">
        <f t="shared" si="2"/>
        <v>7.9662189514859243</v>
      </c>
    </row>
    <row r="66" spans="1:10" x14ac:dyDescent="0.2">
      <c r="A66" s="26">
        <f t="shared" si="4"/>
        <v>46172</v>
      </c>
      <c r="B66" s="1">
        <v>180</v>
      </c>
      <c r="D66" s="27">
        <f t="shared" si="3"/>
        <v>30</v>
      </c>
      <c r="E66" s="27"/>
      <c r="F66" s="27">
        <f t="shared" si="5"/>
        <v>30</v>
      </c>
      <c r="G66" s="25">
        <f t="shared" si="0"/>
        <v>0.98955897957075911</v>
      </c>
      <c r="H66" s="24">
        <f t="shared" si="1"/>
        <v>29.686769387122773</v>
      </c>
      <c r="I66" s="24">
        <f t="shared" si="6"/>
        <v>41.988888888888887</v>
      </c>
      <c r="J66" s="24">
        <f t="shared" si="2"/>
        <v>7.7126361854788321</v>
      </c>
    </row>
    <row r="67" spans="1:10" x14ac:dyDescent="0.2">
      <c r="A67" s="26">
        <f t="shared" si="4"/>
        <v>46355</v>
      </c>
      <c r="B67" s="1">
        <v>180</v>
      </c>
      <c r="D67" s="27">
        <f t="shared" si="3"/>
        <v>30</v>
      </c>
      <c r="E67" s="27"/>
      <c r="F67" s="27">
        <f t="shared" si="5"/>
        <v>30</v>
      </c>
      <c r="G67" s="25">
        <f t="shared" si="0"/>
        <v>0.98931165165784463</v>
      </c>
      <c r="H67" s="24">
        <f t="shared" si="1"/>
        <v>29.679349549735338</v>
      </c>
      <c r="I67" s="24">
        <f t="shared" si="6"/>
        <v>42.988888888888887</v>
      </c>
      <c r="J67" s="24">
        <f t="shared" si="2"/>
        <v>7.4671255324286383</v>
      </c>
    </row>
    <row r="68" spans="1:10" x14ac:dyDescent="0.2">
      <c r="A68" s="26">
        <f t="shared" si="4"/>
        <v>46538</v>
      </c>
      <c r="B68" s="1">
        <v>180</v>
      </c>
      <c r="D68" s="27">
        <f t="shared" si="3"/>
        <v>30</v>
      </c>
      <c r="E68" s="27"/>
      <c r="F68" s="27">
        <f t="shared" si="5"/>
        <v>30</v>
      </c>
      <c r="G68" s="25">
        <f t="shared" si="0"/>
        <v>0.98906438556145404</v>
      </c>
      <c r="H68" s="24">
        <f t="shared" si="1"/>
        <v>29.671931566843622</v>
      </c>
      <c r="I68" s="24">
        <f t="shared" si="6"/>
        <v>43.988888888888887</v>
      </c>
      <c r="J68" s="24">
        <f t="shared" si="2"/>
        <v>7.2294300387236552</v>
      </c>
    </row>
    <row r="69" spans="1:10" x14ac:dyDescent="0.2">
      <c r="A69" s="26">
        <f t="shared" si="4"/>
        <v>46721</v>
      </c>
      <c r="B69" s="1">
        <v>180</v>
      </c>
      <c r="D69" s="27">
        <f t="shared" si="3"/>
        <v>30</v>
      </c>
      <c r="E69" s="27"/>
      <c r="F69" s="27">
        <f t="shared" si="5"/>
        <v>30</v>
      </c>
      <c r="G69" s="25">
        <f t="shared" si="0"/>
        <v>0.98881718126613749</v>
      </c>
      <c r="H69" s="24">
        <f t="shared" si="1"/>
        <v>29.664515437984125</v>
      </c>
      <c r="I69" s="24">
        <f t="shared" si="6"/>
        <v>44.988888888888887</v>
      </c>
      <c r="J69" s="24">
        <f t="shared" si="2"/>
        <v>6.9993009301667835</v>
      </c>
    </row>
    <row r="70" spans="1:10" x14ac:dyDescent="0.2">
      <c r="A70" s="26">
        <f t="shared" si="4"/>
        <v>46904</v>
      </c>
      <c r="B70" s="1">
        <v>180</v>
      </c>
      <c r="D70" s="27">
        <f t="shared" si="3"/>
        <v>30</v>
      </c>
      <c r="E70" s="27"/>
      <c r="F70" s="27">
        <f t="shared" si="5"/>
        <v>30</v>
      </c>
      <c r="G70" s="25">
        <f t="shared" si="0"/>
        <v>0.98857003875644822</v>
      </c>
      <c r="H70" s="24">
        <f t="shared" si="1"/>
        <v>29.657101162693447</v>
      </c>
      <c r="I70" s="24">
        <f t="shared" si="6"/>
        <v>45.988888888888887</v>
      </c>
      <c r="J70" s="24">
        <f t="shared" si="2"/>
        <v>6.7764973516062605</v>
      </c>
    </row>
    <row r="71" spans="1:10" x14ac:dyDescent="0.2">
      <c r="A71" s="26">
        <f t="shared" si="4"/>
        <v>47087</v>
      </c>
      <c r="B71" s="1">
        <v>180</v>
      </c>
      <c r="D71" s="27">
        <f t="shared" si="3"/>
        <v>30</v>
      </c>
      <c r="E71" s="27"/>
      <c r="F71" s="27">
        <f t="shared" si="5"/>
        <v>30</v>
      </c>
      <c r="G71" s="25">
        <f t="shared" si="0"/>
        <v>0.98832295801694403</v>
      </c>
      <c r="H71" s="24">
        <f t="shared" si="1"/>
        <v>29.649688740508321</v>
      </c>
      <c r="I71" s="24">
        <f t="shared" si="6"/>
        <v>46.988888888888887</v>
      </c>
      <c r="J71" s="24">
        <f t="shared" si="2"/>
        <v>6.560786114854535</v>
      </c>
    </row>
    <row r="72" spans="1:10" x14ac:dyDescent="0.2">
      <c r="A72" s="26">
        <f>A71+180</f>
        <v>47267</v>
      </c>
      <c r="B72" s="1">
        <v>180</v>
      </c>
      <c r="D72" s="27">
        <f t="shared" si="3"/>
        <v>30</v>
      </c>
      <c r="E72" s="27"/>
      <c r="F72" s="27">
        <f t="shared" si="5"/>
        <v>30</v>
      </c>
      <c r="G72" s="25">
        <f t="shared" si="0"/>
        <v>0.98807593903218593</v>
      </c>
      <c r="H72" s="24">
        <f t="shared" si="1"/>
        <v>29.642278170965579</v>
      </c>
      <c r="I72" s="24">
        <f t="shared" si="6"/>
        <v>47.988888888888887</v>
      </c>
      <c r="J72" s="24">
        <f t="shared" si="2"/>
        <v>6.3519414546314543</v>
      </c>
    </row>
    <row r="73" spans="1:10" x14ac:dyDescent="0.2">
      <c r="A73" s="26">
        <f t="shared" si="4"/>
        <v>47450</v>
      </c>
      <c r="B73" s="1">
        <v>180</v>
      </c>
      <c r="D73" s="27">
        <f t="shared" si="3"/>
        <v>30</v>
      </c>
      <c r="E73" s="27"/>
      <c r="F73" s="27">
        <f t="shared" si="5"/>
        <v>30</v>
      </c>
      <c r="G73" s="25">
        <f t="shared" si="0"/>
        <v>0.98782898178673906</v>
      </c>
      <c r="H73" s="24">
        <f t="shared" si="1"/>
        <v>29.634869453602171</v>
      </c>
      <c r="I73" s="24">
        <f t="shared" si="6"/>
        <v>48.988888888888887</v>
      </c>
      <c r="J73" s="24">
        <f t="shared" si="2"/>
        <v>6.1497447922763318</v>
      </c>
    </row>
    <row r="74" spans="1:10" x14ac:dyDescent="0.2">
      <c r="A74" s="26">
        <f t="shared" si="4"/>
        <v>47633</v>
      </c>
      <c r="B74" s="1">
        <v>180</v>
      </c>
      <c r="D74" s="27">
        <f t="shared" si="3"/>
        <v>30</v>
      </c>
      <c r="E74" s="27"/>
      <c r="F74" s="27">
        <f t="shared" si="5"/>
        <v>30</v>
      </c>
      <c r="G74" s="25">
        <f t="shared" si="0"/>
        <v>0.98758208626517274</v>
      </c>
      <c r="H74" s="24">
        <f t="shared" si="1"/>
        <v>29.627462587955183</v>
      </c>
      <c r="I74" s="24">
        <f t="shared" si="6"/>
        <v>49.988888888888887</v>
      </c>
      <c r="J74" s="24">
        <f t="shared" si="2"/>
        <v>5.9539845069816044</v>
      </c>
    </row>
    <row r="75" spans="1:10" x14ac:dyDescent="0.2">
      <c r="A75" s="26">
        <f t="shared" si="4"/>
        <v>47816</v>
      </c>
      <c r="B75" s="1">
        <v>180</v>
      </c>
      <c r="D75" s="27">
        <f t="shared" si="3"/>
        <v>30</v>
      </c>
      <c r="E75" s="27"/>
      <c r="F75" s="27">
        <f t="shared" si="5"/>
        <v>30</v>
      </c>
      <c r="G75" s="25">
        <f t="shared" si="0"/>
        <v>0.98733525245205966</v>
      </c>
      <c r="H75" s="24">
        <f t="shared" si="1"/>
        <v>29.620057573561791</v>
      </c>
      <c r="I75" s="24">
        <f t="shared" si="6"/>
        <v>50.988888888888887</v>
      </c>
      <c r="J75" s="24">
        <f t="shared" si="2"/>
        <v>5.7644557143086201</v>
      </c>
    </row>
    <row r="76" spans="1:10" x14ac:dyDescent="0.2">
      <c r="A76" s="26">
        <f t="shared" si="4"/>
        <v>47999</v>
      </c>
      <c r="B76" s="1">
        <v>180</v>
      </c>
      <c r="D76" s="27">
        <f t="shared" si="3"/>
        <v>30</v>
      </c>
      <c r="E76" s="27"/>
      <c r="F76" s="27">
        <f t="shared" si="5"/>
        <v>30</v>
      </c>
      <c r="G76" s="25">
        <f t="shared" si="0"/>
        <v>0.9870884803319766</v>
      </c>
      <c r="H76" s="24">
        <f t="shared" si="1"/>
        <v>29.612654409959298</v>
      </c>
      <c r="I76" s="24">
        <f t="shared" si="6"/>
        <v>51.988888888888887</v>
      </c>
      <c r="J76" s="24">
        <f t="shared" si="2"/>
        <v>5.5809600517537872</v>
      </c>
    </row>
    <row r="77" spans="1:10" x14ac:dyDescent="0.2">
      <c r="A77" s="26">
        <f t="shared" si="4"/>
        <v>48182</v>
      </c>
      <c r="B77" s="1">
        <v>180</v>
      </c>
      <c r="D77" s="27">
        <f t="shared" si="3"/>
        <v>30</v>
      </c>
      <c r="E77" s="27"/>
      <c r="F77" s="27">
        <f t="shared" si="5"/>
        <v>30</v>
      </c>
      <c r="G77" s="25">
        <f t="shared" si="0"/>
        <v>0.98684176988950401</v>
      </c>
      <c r="H77" s="24">
        <f t="shared" si="1"/>
        <v>29.605253096685122</v>
      </c>
      <c r="I77" s="24">
        <f t="shared" si="6"/>
        <v>52.988888888888887</v>
      </c>
      <c r="J77" s="24">
        <f t="shared" si="2"/>
        <v>5.4033054711406283</v>
      </c>
    </row>
    <row r="78" spans="1:10" x14ac:dyDescent="0.2">
      <c r="A78" s="26">
        <f t="shared" si="4"/>
        <v>48365</v>
      </c>
      <c r="B78" s="1">
        <v>180</v>
      </c>
      <c r="D78" s="27">
        <f t="shared" si="3"/>
        <v>30</v>
      </c>
      <c r="E78" s="27"/>
      <c r="F78" s="27">
        <f t="shared" si="5"/>
        <v>30</v>
      </c>
      <c r="G78" s="25">
        <f t="shared" si="0"/>
        <v>0.98659512110922676</v>
      </c>
      <c r="H78" s="24">
        <f t="shared" si="1"/>
        <v>29.597853633276802</v>
      </c>
      <c r="I78" s="24">
        <f t="shared" si="6"/>
        <v>53.988888888888887</v>
      </c>
      <c r="J78" s="24">
        <f t="shared" si="2"/>
        <v>5.2313060376204739</v>
      </c>
    </row>
    <row r="79" spans="1:10" x14ac:dyDescent="0.2">
      <c r="A79" s="26">
        <f t="shared" si="4"/>
        <v>48548</v>
      </c>
      <c r="B79" s="1">
        <v>180</v>
      </c>
      <c r="D79" s="27">
        <f t="shared" si="3"/>
        <v>30</v>
      </c>
      <c r="E79" s="27"/>
      <c r="F79" s="27">
        <f t="shared" si="5"/>
        <v>30</v>
      </c>
      <c r="G79" s="25">
        <f t="shared" si="0"/>
        <v>0.98634853397573274</v>
      </c>
      <c r="H79" s="24">
        <f t="shared" si="1"/>
        <v>29.590456019271983</v>
      </c>
      <c r="I79" s="24">
        <f t="shared" si="6"/>
        <v>54.988888888888887</v>
      </c>
      <c r="J79" s="24">
        <f t="shared" si="2"/>
        <v>5.0647817350713993</v>
      </c>
    </row>
    <row r="80" spans="1:10" x14ac:dyDescent="0.2">
      <c r="A80" s="26">
        <f>A79+180</f>
        <v>48728</v>
      </c>
      <c r="B80" s="1">
        <v>180</v>
      </c>
      <c r="D80" s="27">
        <f t="shared" si="3"/>
        <v>30</v>
      </c>
      <c r="E80" s="27"/>
      <c r="F80" s="27">
        <f t="shared" si="5"/>
        <v>30</v>
      </c>
      <c r="G80" s="25">
        <f t="shared" si="0"/>
        <v>0.98610200847361429</v>
      </c>
      <c r="H80" s="24">
        <f t="shared" si="1"/>
        <v>29.58306025420843</v>
      </c>
      <c r="I80" s="24">
        <f t="shared" si="6"/>
        <v>55.988888888888887</v>
      </c>
      <c r="J80" s="24">
        <f t="shared" si="2"/>
        <v>4.9035582776917783</v>
      </c>
    </row>
    <row r="81" spans="1:10" x14ac:dyDescent="0.2">
      <c r="A81" s="26">
        <f t="shared" si="4"/>
        <v>48911</v>
      </c>
      <c r="B81" s="1">
        <v>180</v>
      </c>
      <c r="D81" s="27">
        <f t="shared" si="3"/>
        <v>30</v>
      </c>
      <c r="E81" s="27"/>
      <c r="F81" s="27">
        <f t="shared" si="5"/>
        <v>30</v>
      </c>
      <c r="G81" s="25">
        <f t="shared" si="0"/>
        <v>0.98585554458746716</v>
      </c>
      <c r="H81" s="24">
        <f t="shared" si="1"/>
        <v>29.575666337624014</v>
      </c>
      <c r="I81" s="24">
        <f t="shared" si="6"/>
        <v>56.988888888888887</v>
      </c>
      <c r="J81" s="24">
        <f t="shared" si="2"/>
        <v>4.7474669275912245</v>
      </c>
    </row>
    <row r="82" spans="1:10" x14ac:dyDescent="0.2">
      <c r="A82" s="26">
        <f t="shared" si="4"/>
        <v>49094</v>
      </c>
      <c r="B82" s="1">
        <v>180</v>
      </c>
      <c r="D82" s="27">
        <f t="shared" si="3"/>
        <v>30</v>
      </c>
      <c r="E82" s="27"/>
      <c r="F82" s="27">
        <f t="shared" si="5"/>
        <v>30</v>
      </c>
      <c r="G82" s="25">
        <f t="shared" si="0"/>
        <v>0.98560914230189167</v>
      </c>
      <c r="H82" s="24">
        <f t="shared" si="1"/>
        <v>29.568274269056751</v>
      </c>
      <c r="I82" s="24">
        <f t="shared" si="6"/>
        <v>57.988888888888887</v>
      </c>
      <c r="J82" s="24">
        <f t="shared" si="2"/>
        <v>4.5963443181880228</v>
      </c>
    </row>
    <row r="83" spans="1:10" x14ac:dyDescent="0.2">
      <c r="A83" s="26">
        <f t="shared" si="4"/>
        <v>49277</v>
      </c>
      <c r="B83" s="1">
        <v>180</v>
      </c>
      <c r="D83" s="27">
        <f t="shared" si="3"/>
        <v>30</v>
      </c>
      <c r="E83" s="27"/>
      <c r="F83" s="27">
        <f t="shared" si="5"/>
        <v>30</v>
      </c>
      <c r="G83" s="25">
        <f t="shared" si="0"/>
        <v>0.98536280160149126</v>
      </c>
      <c r="H83" s="24">
        <f t="shared" si="1"/>
        <v>29.560884048044738</v>
      </c>
      <c r="I83" s="24">
        <f t="shared" si="6"/>
        <v>58.988888888888887</v>
      </c>
      <c r="J83" s="24">
        <f t="shared" si="2"/>
        <v>4.4500322832282393</v>
      </c>
    </row>
    <row r="84" spans="1:10" x14ac:dyDescent="0.2">
      <c r="A84" s="26">
        <f t="shared" si="4"/>
        <v>49460</v>
      </c>
      <c r="B84" s="1">
        <v>180</v>
      </c>
      <c r="D84" s="27">
        <f t="shared" si="3"/>
        <v>30</v>
      </c>
      <c r="E84" s="28">
        <v>1000</v>
      </c>
      <c r="F84" s="27">
        <f t="shared" si="5"/>
        <v>1030</v>
      </c>
      <c r="G84" s="25">
        <f t="shared" si="0"/>
        <v>0.98511652247087356</v>
      </c>
      <c r="H84" s="29">
        <f t="shared" si="1"/>
        <v>1014.6700181449997</v>
      </c>
      <c r="I84" s="24">
        <f>I83+1</f>
        <v>59.988888888888887</v>
      </c>
      <c r="J84" s="29">
        <f t="shared" si="2"/>
        <v>147.92096739949787</v>
      </c>
    </row>
    <row r="85" spans="1:10" x14ac:dyDescent="0.2">
      <c r="F85" s="30">
        <f>SUM(F24:F84)</f>
        <v>1874.6466666666665</v>
      </c>
      <c r="H85" s="31">
        <f>SUM(H24:H84)</f>
        <v>1846.1138671555159</v>
      </c>
      <c r="J85" s="31">
        <f>(SUM(J24:J84))*-1</f>
        <v>8.8708469547782443E-7</v>
      </c>
    </row>
    <row r="87" spans="1:10" x14ac:dyDescent="0.2">
      <c r="H87" s="18"/>
      <c r="I87" s="2" t="s">
        <v>24</v>
      </c>
      <c r="J87" s="45">
        <v>6.5757740909530613E-2</v>
      </c>
    </row>
  </sheetData>
  <pageMargins left="1.25" right="0.75" top="0.75" bottom="0.75" header="0.5" footer="0.5"/>
  <pageSetup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7"/>
  <sheetViews>
    <sheetView topLeftCell="A77" zoomScale="120" zoomScaleNormal="120" workbookViewId="0">
      <selection activeCell="L10" sqref="L10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10" width="16.42578125" style="1" customWidth="1"/>
    <col min="11" max="16384" width="13.85546875" style="1"/>
  </cols>
  <sheetData>
    <row r="1" spans="1:12" x14ac:dyDescent="0.2">
      <c r="A1" s="49" t="s">
        <v>0</v>
      </c>
      <c r="L1" s="2" t="s">
        <v>50</v>
      </c>
    </row>
    <row r="2" spans="1:12" x14ac:dyDescent="0.2">
      <c r="A2" s="49" t="s">
        <v>43</v>
      </c>
      <c r="L2" s="2" t="s">
        <v>32</v>
      </c>
    </row>
    <row r="3" spans="1:12" x14ac:dyDescent="0.2">
      <c r="A3" s="49" t="s">
        <v>51</v>
      </c>
      <c r="L3" s="2"/>
    </row>
    <row r="4" spans="1:12" x14ac:dyDescent="0.2">
      <c r="A4" s="49" t="s">
        <v>44</v>
      </c>
      <c r="L4" s="2"/>
    </row>
    <row r="5" spans="1:12" x14ac:dyDescent="0.2">
      <c r="A5" s="49" t="s">
        <v>45</v>
      </c>
    </row>
    <row r="6" spans="1:12" x14ac:dyDescent="0.2">
      <c r="A6" s="49" t="s">
        <v>46</v>
      </c>
    </row>
    <row r="8" spans="1:12" x14ac:dyDescent="0.2">
      <c r="A8" s="1" t="s">
        <v>25</v>
      </c>
      <c r="I8" s="3"/>
      <c r="J8" s="3"/>
    </row>
    <row r="10" spans="1:12" x14ac:dyDescent="0.2">
      <c r="A10" s="6" t="s">
        <v>28</v>
      </c>
      <c r="F10" s="5" t="str">
        <f>IF(ROUND(J85,2)=0," ","IRR NOT SOLVED")</f>
        <v xml:space="preserve"> </v>
      </c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7">
        <v>86.215999999999994</v>
      </c>
      <c r="D12" s="8"/>
      <c r="E12" s="8"/>
    </row>
    <row r="13" spans="1:12" x14ac:dyDescent="0.2">
      <c r="A13" s="1" t="s">
        <v>4</v>
      </c>
      <c r="C13" s="9">
        <v>0.06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 t="s">
        <v>26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 t="s">
        <v>26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38671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12919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3" t="str">
        <f>+C16</f>
        <v>05/17/05</v>
      </c>
      <c r="C24" s="24">
        <f>-C11*C12/100</f>
        <v>-862.16</v>
      </c>
      <c r="F24" s="24">
        <f>SUM(C24:C24)</f>
        <v>-862.16</v>
      </c>
      <c r="G24" s="25">
        <f t="shared" ref="G24:G84" si="0">(1+$C$19/2)^-I24</f>
        <v>1</v>
      </c>
      <c r="H24" s="24">
        <f t="shared" ref="H24:H84" si="1">F24*G24</f>
        <v>-862.16</v>
      </c>
      <c r="I24" s="24">
        <f>B24/180</f>
        <v>0</v>
      </c>
      <c r="J24" s="24">
        <f t="shared" ref="J24:J84" si="2">(1+$J$87/2)^-I24*F24</f>
        <v>-862.16</v>
      </c>
    </row>
    <row r="25" spans="1:10" x14ac:dyDescent="0.2">
      <c r="A25" s="26">
        <f>A24+183</f>
        <v>38672</v>
      </c>
      <c r="B25" s="1">
        <v>178</v>
      </c>
      <c r="D25" s="27">
        <f t="shared" ref="D25:D84" si="3">$C$11*$C$13*B25/360</f>
        <v>29.666666666666668</v>
      </c>
      <c r="E25" s="27"/>
      <c r="F25" s="27">
        <f>SUM(C25:E25)</f>
        <v>29.666666666666668</v>
      </c>
      <c r="G25" s="25">
        <f t="shared" si="0"/>
        <v>0.99975283922466429</v>
      </c>
      <c r="H25" s="24">
        <f t="shared" si="1"/>
        <v>29.659334230331709</v>
      </c>
      <c r="I25" s="24">
        <f>+B25/180</f>
        <v>0.98888888888888893</v>
      </c>
      <c r="J25" s="24">
        <f t="shared" si="2"/>
        <v>28.65818258771267</v>
      </c>
    </row>
    <row r="26" spans="1:10" x14ac:dyDescent="0.2">
      <c r="A26" s="26">
        <f t="shared" ref="A26:A84" si="4">A25+183</f>
        <v>38855</v>
      </c>
      <c r="B26" s="1">
        <v>180</v>
      </c>
      <c r="D26" s="27">
        <f t="shared" si="3"/>
        <v>30</v>
      </c>
      <c r="E26" s="27"/>
      <c r="F26" s="27">
        <f t="shared" ref="F26:F84" si="5">SUM(C26:E26)</f>
        <v>30</v>
      </c>
      <c r="G26" s="25">
        <f t="shared" si="0"/>
        <v>0.99950296348379319</v>
      </c>
      <c r="H26" s="24">
        <f t="shared" si="1"/>
        <v>29.985088904513795</v>
      </c>
      <c r="I26" s="24">
        <f t="shared" ref="I26:I83" si="6">I25+1</f>
        <v>1.9888888888888889</v>
      </c>
      <c r="J26" s="24">
        <f t="shared" si="2"/>
        <v>27.984160069059758</v>
      </c>
    </row>
    <row r="27" spans="1:10" x14ac:dyDescent="0.2">
      <c r="A27" s="26">
        <f t="shared" si="4"/>
        <v>39038</v>
      </c>
      <c r="B27" s="1">
        <v>180</v>
      </c>
      <c r="D27" s="27">
        <f t="shared" si="3"/>
        <v>30</v>
      </c>
      <c r="E27" s="27"/>
      <c r="F27" s="27">
        <f t="shared" si="5"/>
        <v>30</v>
      </c>
      <c r="G27" s="25">
        <f t="shared" si="0"/>
        <v>0.99925315019624406</v>
      </c>
      <c r="H27" s="24">
        <f t="shared" si="1"/>
        <v>29.977594505887321</v>
      </c>
      <c r="I27" s="24">
        <f t="shared" si="6"/>
        <v>2.9888888888888889</v>
      </c>
      <c r="J27" s="24">
        <f t="shared" si="2"/>
        <v>27.0223680255598</v>
      </c>
    </row>
    <row r="28" spans="1:10" x14ac:dyDescent="0.2">
      <c r="A28" s="26">
        <f t="shared" si="4"/>
        <v>39221</v>
      </c>
      <c r="B28" s="1">
        <v>180</v>
      </c>
      <c r="D28" s="27">
        <f t="shared" si="3"/>
        <v>30</v>
      </c>
      <c r="E28" s="27"/>
      <c r="F28" s="27">
        <f t="shared" si="5"/>
        <v>30</v>
      </c>
      <c r="G28" s="25">
        <f t="shared" si="0"/>
        <v>0.99900339934640747</v>
      </c>
      <c r="H28" s="24">
        <f t="shared" si="1"/>
        <v>29.970101980392226</v>
      </c>
      <c r="I28" s="24">
        <f t="shared" si="6"/>
        <v>3.9888888888888889</v>
      </c>
      <c r="J28" s="24">
        <f t="shared" si="2"/>
        <v>26.093631965611145</v>
      </c>
    </row>
    <row r="29" spans="1:10" x14ac:dyDescent="0.2">
      <c r="A29" s="26">
        <f t="shared" si="4"/>
        <v>39404</v>
      </c>
      <c r="B29" s="1">
        <v>180</v>
      </c>
      <c r="D29" s="27">
        <f t="shared" si="3"/>
        <v>30</v>
      </c>
      <c r="E29" s="27"/>
      <c r="F29" s="27">
        <f t="shared" si="5"/>
        <v>30</v>
      </c>
      <c r="G29" s="25">
        <f t="shared" si="0"/>
        <v>0.99875371091867771</v>
      </c>
      <c r="H29" s="24">
        <f t="shared" si="1"/>
        <v>29.962611327560332</v>
      </c>
      <c r="I29" s="24">
        <f t="shared" si="6"/>
        <v>4.9888888888888889</v>
      </c>
      <c r="J29" s="24">
        <f t="shared" si="2"/>
        <v>25.196815782863222</v>
      </c>
    </row>
    <row r="30" spans="1:10" x14ac:dyDescent="0.2">
      <c r="A30" s="26">
        <f t="shared" si="4"/>
        <v>39587</v>
      </c>
      <c r="B30" s="1">
        <v>180</v>
      </c>
      <c r="D30" s="27">
        <f t="shared" si="3"/>
        <v>30</v>
      </c>
      <c r="E30" s="27"/>
      <c r="F30" s="27">
        <f t="shared" si="5"/>
        <v>30</v>
      </c>
      <c r="G30" s="25">
        <f t="shared" si="0"/>
        <v>0.99850408489745313</v>
      </c>
      <c r="H30" s="24">
        <f t="shared" si="1"/>
        <v>29.955122546923594</v>
      </c>
      <c r="I30" s="24">
        <f t="shared" si="6"/>
        <v>5.9888888888888889</v>
      </c>
      <c r="J30" s="24">
        <f t="shared" si="2"/>
        <v>24.330822417985139</v>
      </c>
    </row>
    <row r="31" spans="1:10" x14ac:dyDescent="0.2">
      <c r="A31" s="26">
        <f t="shared" si="4"/>
        <v>39770</v>
      </c>
      <c r="B31" s="1">
        <v>180</v>
      </c>
      <c r="D31" s="27">
        <f t="shared" si="3"/>
        <v>30</v>
      </c>
      <c r="E31" s="27"/>
      <c r="F31" s="27">
        <f t="shared" si="5"/>
        <v>30</v>
      </c>
      <c r="G31" s="25">
        <f t="shared" si="0"/>
        <v>0.99825452126713632</v>
      </c>
      <c r="H31" s="24">
        <f t="shared" si="1"/>
        <v>29.947635638014091</v>
      </c>
      <c r="I31" s="24">
        <f t="shared" si="6"/>
        <v>6.9888888888888889</v>
      </c>
      <c r="J31" s="24">
        <f t="shared" si="2"/>
        <v>23.494592516652432</v>
      </c>
    </row>
    <row r="32" spans="1:10" x14ac:dyDescent="0.2">
      <c r="A32" s="26">
        <f t="shared" si="4"/>
        <v>39953</v>
      </c>
      <c r="B32" s="1">
        <v>180</v>
      </c>
      <c r="D32" s="27">
        <f t="shared" si="3"/>
        <v>30</v>
      </c>
      <c r="E32" s="27"/>
      <c r="F32" s="27">
        <f t="shared" si="5"/>
        <v>30</v>
      </c>
      <c r="G32" s="25">
        <f t="shared" si="0"/>
        <v>0.99800502001213331</v>
      </c>
      <c r="H32" s="24">
        <f t="shared" si="1"/>
        <v>29.940150600363999</v>
      </c>
      <c r="I32" s="24">
        <f t="shared" si="6"/>
        <v>7.9888888888888889</v>
      </c>
      <c r="J32" s="24">
        <f t="shared" si="2"/>
        <v>22.687103133657729</v>
      </c>
    </row>
    <row r="33" spans="1:10" x14ac:dyDescent="0.2">
      <c r="A33" s="26">
        <f t="shared" si="4"/>
        <v>40136</v>
      </c>
      <c r="B33" s="1">
        <v>180</v>
      </c>
      <c r="D33" s="27">
        <f t="shared" si="3"/>
        <v>30</v>
      </c>
      <c r="E33" s="27"/>
      <c r="F33" s="27">
        <f t="shared" si="5"/>
        <v>30</v>
      </c>
      <c r="G33" s="25">
        <f t="shared" si="0"/>
        <v>0.99775558111685392</v>
      </c>
      <c r="H33" s="24">
        <f t="shared" si="1"/>
        <v>29.932667433505618</v>
      </c>
      <c r="I33" s="24">
        <f t="shared" si="6"/>
        <v>8.9888888888888889</v>
      </c>
      <c r="J33" s="24">
        <f t="shared" si="2"/>
        <v>21.907366481560025</v>
      </c>
    </row>
    <row r="34" spans="1:10" x14ac:dyDescent="0.2">
      <c r="A34" s="26">
        <f t="shared" si="4"/>
        <v>40319</v>
      </c>
      <c r="B34" s="1">
        <v>180</v>
      </c>
      <c r="D34" s="27">
        <f t="shared" si="3"/>
        <v>30</v>
      </c>
      <c r="E34" s="27"/>
      <c r="F34" s="27">
        <f t="shared" si="5"/>
        <v>30</v>
      </c>
      <c r="G34" s="25">
        <f t="shared" si="0"/>
        <v>0.99750620456571237</v>
      </c>
      <c r="H34" s="24">
        <f t="shared" si="1"/>
        <v>29.925186136971369</v>
      </c>
      <c r="I34" s="24">
        <f t="shared" si="6"/>
        <v>9.9888888888888889</v>
      </c>
      <c r="J34" s="24">
        <f t="shared" si="2"/>
        <v>21.154428722341795</v>
      </c>
    </row>
    <row r="35" spans="1:10" x14ac:dyDescent="0.2">
      <c r="A35" s="26">
        <f t="shared" si="4"/>
        <v>40502</v>
      </c>
      <c r="B35" s="1">
        <v>180</v>
      </c>
      <c r="D35" s="27">
        <f t="shared" si="3"/>
        <v>30</v>
      </c>
      <c r="E35" s="27"/>
      <c r="F35" s="27">
        <f t="shared" si="5"/>
        <v>30</v>
      </c>
      <c r="G35" s="25">
        <f t="shared" si="0"/>
        <v>0.99725689034312648</v>
      </c>
      <c r="H35" s="24">
        <f t="shared" si="1"/>
        <v>29.917706710293793</v>
      </c>
      <c r="I35" s="24">
        <f t="shared" si="6"/>
        <v>10.988888888888889</v>
      </c>
      <c r="J35" s="24">
        <f t="shared" si="2"/>
        <v>20.427368800595897</v>
      </c>
    </row>
    <row r="36" spans="1:10" x14ac:dyDescent="0.2">
      <c r="A36" s="26">
        <f t="shared" si="4"/>
        <v>40685</v>
      </c>
      <c r="B36" s="1">
        <v>180</v>
      </c>
      <c r="D36" s="27">
        <f t="shared" si="3"/>
        <v>30</v>
      </c>
      <c r="E36" s="27"/>
      <c r="F36" s="27">
        <f t="shared" si="5"/>
        <v>30</v>
      </c>
      <c r="G36" s="25">
        <f t="shared" si="0"/>
        <v>0.99700763843351803</v>
      </c>
      <c r="H36" s="24">
        <f t="shared" si="1"/>
        <v>29.910229153005542</v>
      </c>
      <c r="I36" s="24">
        <f t="shared" si="6"/>
        <v>11.988888888888889</v>
      </c>
      <c r="J36" s="24">
        <f t="shared" si="2"/>
        <v>19.725297316814803</v>
      </c>
    </row>
    <row r="37" spans="1:10" x14ac:dyDescent="0.2">
      <c r="A37" s="26">
        <f t="shared" si="4"/>
        <v>40868</v>
      </c>
      <c r="B37" s="1">
        <v>180</v>
      </c>
      <c r="D37" s="27">
        <f t="shared" si="3"/>
        <v>30</v>
      </c>
      <c r="E37" s="27"/>
      <c r="F37" s="27">
        <f t="shared" si="5"/>
        <v>30</v>
      </c>
      <c r="G37" s="25">
        <f t="shared" si="0"/>
        <v>0.9967584488213127</v>
      </c>
      <c r="H37" s="24">
        <f t="shared" si="1"/>
        <v>29.902753464639382</v>
      </c>
      <c r="I37" s="24">
        <f t="shared" si="6"/>
        <v>12.988888888888889</v>
      </c>
      <c r="J37" s="24">
        <f t="shared" si="2"/>
        <v>19.047355439403972</v>
      </c>
    </row>
    <row r="38" spans="1:10" x14ac:dyDescent="0.2">
      <c r="A38" s="26">
        <f t="shared" si="4"/>
        <v>41051</v>
      </c>
      <c r="B38" s="1">
        <v>180</v>
      </c>
      <c r="D38" s="27">
        <f t="shared" si="3"/>
        <v>30</v>
      </c>
      <c r="E38" s="27"/>
      <c r="F38" s="27">
        <f t="shared" si="5"/>
        <v>30</v>
      </c>
      <c r="G38" s="25">
        <f t="shared" si="0"/>
        <v>0.99650932149093985</v>
      </c>
      <c r="H38" s="24">
        <f t="shared" si="1"/>
        <v>29.895279644728195</v>
      </c>
      <c r="I38" s="24">
        <f t="shared" si="6"/>
        <v>13.988888888888889</v>
      </c>
      <c r="J38" s="24">
        <f t="shared" si="2"/>
        <v>18.392713854088388</v>
      </c>
    </row>
    <row r="39" spans="1:10" x14ac:dyDescent="0.2">
      <c r="A39" s="26">
        <f t="shared" si="4"/>
        <v>41234</v>
      </c>
      <c r="B39" s="1">
        <v>180</v>
      </c>
      <c r="D39" s="27">
        <f t="shared" si="3"/>
        <v>30</v>
      </c>
      <c r="E39" s="27"/>
      <c r="F39" s="27">
        <f t="shared" si="5"/>
        <v>30</v>
      </c>
      <c r="G39" s="25">
        <f t="shared" si="0"/>
        <v>0.99626025642683314</v>
      </c>
      <c r="H39" s="24">
        <f t="shared" si="1"/>
        <v>29.887807692804994</v>
      </c>
      <c r="I39" s="24">
        <f t="shared" si="6"/>
        <v>14.988888888888889</v>
      </c>
      <c r="J39" s="24">
        <f t="shared" si="2"/>
        <v>17.760571749427104</v>
      </c>
    </row>
    <row r="40" spans="1:10" x14ac:dyDescent="0.2">
      <c r="A40" s="26">
        <f t="shared" si="4"/>
        <v>41417</v>
      </c>
      <c r="B40" s="1">
        <v>180</v>
      </c>
      <c r="D40" s="27">
        <f t="shared" si="3"/>
        <v>30</v>
      </c>
      <c r="E40" s="27"/>
      <c r="F40" s="27">
        <f t="shared" si="5"/>
        <v>30</v>
      </c>
      <c r="G40" s="25">
        <f t="shared" si="0"/>
        <v>0.99601125361342957</v>
      </c>
      <c r="H40" s="24">
        <f t="shared" si="1"/>
        <v>29.880337608402886</v>
      </c>
      <c r="I40" s="24">
        <f t="shared" si="6"/>
        <v>15.988888888888889</v>
      </c>
      <c r="J40" s="24">
        <f t="shared" si="2"/>
        <v>17.150155837194831</v>
      </c>
    </row>
    <row r="41" spans="1:10" x14ac:dyDescent="0.2">
      <c r="A41" s="26">
        <f t="shared" si="4"/>
        <v>41600</v>
      </c>
      <c r="B41" s="1">
        <v>180</v>
      </c>
      <c r="D41" s="27">
        <f t="shared" si="3"/>
        <v>30</v>
      </c>
      <c r="E41" s="27"/>
      <c r="F41" s="27">
        <f t="shared" si="5"/>
        <v>30</v>
      </c>
      <c r="G41" s="25">
        <f t="shared" si="0"/>
        <v>0.99576231303517071</v>
      </c>
      <c r="H41" s="24">
        <f t="shared" si="1"/>
        <v>29.872869391055122</v>
      </c>
      <c r="I41" s="24">
        <f t="shared" si="6"/>
        <v>16.988888888888887</v>
      </c>
      <c r="J41" s="24">
        <f t="shared" si="2"/>
        <v>16.560719406432145</v>
      </c>
    </row>
    <row r="42" spans="1:10" x14ac:dyDescent="0.2">
      <c r="A42" s="26">
        <f t="shared" si="4"/>
        <v>41783</v>
      </c>
      <c r="B42" s="1">
        <v>180</v>
      </c>
      <c r="D42" s="27">
        <f t="shared" si="3"/>
        <v>30</v>
      </c>
      <c r="E42" s="27"/>
      <c r="F42" s="27">
        <f t="shared" si="5"/>
        <v>30</v>
      </c>
      <c r="G42" s="25">
        <f t="shared" si="0"/>
        <v>0.99551343467650144</v>
      </c>
      <c r="H42" s="24">
        <f t="shared" si="1"/>
        <v>29.865403040295043</v>
      </c>
      <c r="I42" s="24">
        <f t="shared" si="6"/>
        <v>17.988888888888887</v>
      </c>
      <c r="J42" s="24">
        <f t="shared" si="2"/>
        <v>15.991541410007217</v>
      </c>
    </row>
    <row r="43" spans="1:10" x14ac:dyDescent="0.2">
      <c r="A43" s="26">
        <f t="shared" si="4"/>
        <v>41966</v>
      </c>
      <c r="B43" s="1">
        <v>180</v>
      </c>
      <c r="D43" s="27">
        <f t="shared" si="3"/>
        <v>30</v>
      </c>
      <c r="E43" s="27"/>
      <c r="F43" s="27">
        <f t="shared" si="5"/>
        <v>30</v>
      </c>
      <c r="G43" s="25">
        <f t="shared" si="0"/>
        <v>0.99526461852187087</v>
      </c>
      <c r="H43" s="24">
        <f t="shared" si="1"/>
        <v>29.857938555656126</v>
      </c>
      <c r="I43" s="24">
        <f t="shared" si="6"/>
        <v>18.988888888888887</v>
      </c>
      <c r="J43" s="24">
        <f t="shared" si="2"/>
        <v>15.441925582571676</v>
      </c>
    </row>
    <row r="44" spans="1:10" x14ac:dyDescent="0.2">
      <c r="A44" s="26">
        <f t="shared" si="4"/>
        <v>42149</v>
      </c>
      <c r="B44" s="1">
        <v>180</v>
      </c>
      <c r="D44" s="27">
        <f t="shared" si="3"/>
        <v>30</v>
      </c>
      <c r="E44" s="27"/>
      <c r="F44" s="27">
        <f t="shared" si="5"/>
        <v>30</v>
      </c>
      <c r="G44" s="25">
        <f t="shared" si="0"/>
        <v>0.99501586455573188</v>
      </c>
      <c r="H44" s="24">
        <f t="shared" si="1"/>
        <v>29.850475936671955</v>
      </c>
      <c r="I44" s="24">
        <f t="shared" si="6"/>
        <v>19.988888888888887</v>
      </c>
      <c r="J44" s="24">
        <f t="shared" si="2"/>
        <v>14.911199588831497</v>
      </c>
    </row>
    <row r="45" spans="1:10" x14ac:dyDescent="0.2">
      <c r="A45" s="26">
        <f t="shared" si="4"/>
        <v>42332</v>
      </c>
      <c r="B45" s="1">
        <v>180</v>
      </c>
      <c r="D45" s="27">
        <f t="shared" si="3"/>
        <v>30</v>
      </c>
      <c r="E45" s="27"/>
      <c r="F45" s="27">
        <f t="shared" si="5"/>
        <v>30</v>
      </c>
      <c r="G45" s="25">
        <f t="shared" si="0"/>
        <v>0.99476717276254112</v>
      </c>
      <c r="H45" s="24">
        <f t="shared" si="1"/>
        <v>29.843015182876233</v>
      </c>
      <c r="I45" s="24">
        <f t="shared" si="6"/>
        <v>20.988888888888887</v>
      </c>
      <c r="J45" s="24">
        <f t="shared" si="2"/>
        <v>14.398714201091224</v>
      </c>
    </row>
    <row r="46" spans="1:10" x14ac:dyDescent="0.2">
      <c r="A46" s="26">
        <f t="shared" si="4"/>
        <v>42515</v>
      </c>
      <c r="B46" s="1">
        <v>180</v>
      </c>
      <c r="D46" s="27">
        <f t="shared" si="3"/>
        <v>30</v>
      </c>
      <c r="E46" s="27"/>
      <c r="F46" s="27">
        <f t="shared" si="5"/>
        <v>30</v>
      </c>
      <c r="G46" s="25">
        <f t="shared" si="0"/>
        <v>0.99451854312675936</v>
      </c>
      <c r="H46" s="24">
        <f t="shared" si="1"/>
        <v>29.835556293802782</v>
      </c>
      <c r="I46" s="24">
        <f t="shared" si="6"/>
        <v>21.988888888888887</v>
      </c>
      <c r="J46" s="24">
        <f t="shared" si="2"/>
        <v>13.903842505065199</v>
      </c>
    </row>
    <row r="47" spans="1:10" x14ac:dyDescent="0.2">
      <c r="A47" s="26">
        <f t="shared" si="4"/>
        <v>42698</v>
      </c>
      <c r="B47" s="1">
        <v>180</v>
      </c>
      <c r="D47" s="27">
        <f t="shared" si="3"/>
        <v>30</v>
      </c>
      <c r="E47" s="27"/>
      <c r="F47" s="27">
        <f t="shared" si="5"/>
        <v>30</v>
      </c>
      <c r="G47" s="25">
        <f t="shared" si="0"/>
        <v>0.99426997563285113</v>
      </c>
      <c r="H47" s="24">
        <f t="shared" si="1"/>
        <v>29.828099268985532</v>
      </c>
      <c r="I47" s="24">
        <f t="shared" si="6"/>
        <v>22.988888888888887</v>
      </c>
      <c r="J47" s="24">
        <f t="shared" si="2"/>
        <v>13.425979132984455</v>
      </c>
    </row>
    <row r="48" spans="1:10" x14ac:dyDescent="0.2">
      <c r="A48" s="26">
        <f t="shared" si="4"/>
        <v>42881</v>
      </c>
      <c r="B48" s="1">
        <v>180</v>
      </c>
      <c r="D48" s="27">
        <f t="shared" si="3"/>
        <v>30</v>
      </c>
      <c r="E48" s="27"/>
      <c r="F48" s="27">
        <f t="shared" si="5"/>
        <v>30</v>
      </c>
      <c r="G48" s="25">
        <f t="shared" si="0"/>
        <v>0.99402147026528476</v>
      </c>
      <c r="H48" s="24">
        <f t="shared" si="1"/>
        <v>29.820644107958543</v>
      </c>
      <c r="I48" s="24">
        <f t="shared" si="6"/>
        <v>23.988888888888887</v>
      </c>
      <c r="J48" s="24">
        <f t="shared" si="2"/>
        <v>12.964539523061053</v>
      </c>
    </row>
    <row r="49" spans="1:10" x14ac:dyDescent="0.2">
      <c r="A49" s="26">
        <f t="shared" si="4"/>
        <v>43064</v>
      </c>
      <c r="B49" s="1">
        <v>180</v>
      </c>
      <c r="D49" s="27">
        <f t="shared" si="3"/>
        <v>30</v>
      </c>
      <c r="E49" s="27"/>
      <c r="F49" s="27">
        <f t="shared" si="5"/>
        <v>30</v>
      </c>
      <c r="G49" s="25">
        <f t="shared" si="0"/>
        <v>0.99377302700853243</v>
      </c>
      <c r="H49" s="24">
        <f t="shared" si="1"/>
        <v>29.813190810255971</v>
      </c>
      <c r="I49" s="24">
        <f t="shared" si="6"/>
        <v>24.988888888888887</v>
      </c>
      <c r="J49" s="24">
        <f t="shared" si="2"/>
        <v>12.518959204404027</v>
      </c>
    </row>
    <row r="50" spans="1:10" x14ac:dyDescent="0.2">
      <c r="A50" s="26">
        <f t="shared" si="4"/>
        <v>43247</v>
      </c>
      <c r="B50" s="1">
        <v>180</v>
      </c>
      <c r="D50" s="27">
        <f t="shared" si="3"/>
        <v>30</v>
      </c>
      <c r="E50" s="27"/>
      <c r="F50" s="27">
        <f t="shared" si="5"/>
        <v>30</v>
      </c>
      <c r="G50" s="25">
        <f t="shared" si="0"/>
        <v>0.99352464584707068</v>
      </c>
      <c r="H50" s="24">
        <f t="shared" si="1"/>
        <v>29.80573937541212</v>
      </c>
      <c r="I50" s="24">
        <f t="shared" si="6"/>
        <v>25.988888888888887</v>
      </c>
      <c r="J50" s="24">
        <f t="shared" si="2"/>
        <v>12.088693106512139</v>
      </c>
    </row>
    <row r="51" spans="1:10" x14ac:dyDescent="0.2">
      <c r="A51" s="26">
        <f t="shared" si="4"/>
        <v>43430</v>
      </c>
      <c r="B51" s="1">
        <v>180</v>
      </c>
      <c r="D51" s="27">
        <f t="shared" si="3"/>
        <v>30</v>
      </c>
      <c r="E51" s="27"/>
      <c r="F51" s="27">
        <f t="shared" si="5"/>
        <v>30</v>
      </c>
      <c r="G51" s="25">
        <f t="shared" si="0"/>
        <v>0.99327632676537936</v>
      </c>
      <c r="H51" s="24">
        <f t="shared" si="1"/>
        <v>29.798289802961381</v>
      </c>
      <c r="I51" s="24">
        <f t="shared" si="6"/>
        <v>26.988888888888887</v>
      </c>
      <c r="J51" s="24">
        <f t="shared" si="2"/>
        <v>11.673214892498807</v>
      </c>
    </row>
    <row r="52" spans="1:10" x14ac:dyDescent="0.2">
      <c r="A52" s="26">
        <f t="shared" si="4"/>
        <v>43613</v>
      </c>
      <c r="B52" s="1">
        <v>180</v>
      </c>
      <c r="D52" s="27">
        <f t="shared" si="3"/>
        <v>30</v>
      </c>
      <c r="E52" s="27"/>
      <c r="F52" s="27">
        <f t="shared" si="5"/>
        <v>30</v>
      </c>
      <c r="G52" s="25">
        <f t="shared" si="0"/>
        <v>0.99302806974794211</v>
      </c>
      <c r="H52" s="24">
        <f t="shared" si="1"/>
        <v>29.790842092438265</v>
      </c>
      <c r="I52" s="24">
        <f t="shared" si="6"/>
        <v>27.988888888888887</v>
      </c>
      <c r="J52" s="24">
        <f t="shared" si="2"/>
        <v>11.272016315233531</v>
      </c>
    </row>
    <row r="53" spans="1:10" x14ac:dyDescent="0.2">
      <c r="A53" s="26">
        <f t="shared" si="4"/>
        <v>43796</v>
      </c>
      <c r="B53" s="1">
        <v>180</v>
      </c>
      <c r="D53" s="27">
        <f t="shared" si="3"/>
        <v>30</v>
      </c>
      <c r="E53" s="27"/>
      <c r="F53" s="27">
        <f t="shared" si="5"/>
        <v>30</v>
      </c>
      <c r="G53" s="25">
        <f t="shared" si="0"/>
        <v>0.99277987477924723</v>
      </c>
      <c r="H53" s="24">
        <f t="shared" si="1"/>
        <v>29.783396243377418</v>
      </c>
      <c r="I53" s="24">
        <f t="shared" si="6"/>
        <v>28.988888888888887</v>
      </c>
      <c r="J53" s="24">
        <f t="shared" si="2"/>
        <v>10.884606595612182</v>
      </c>
    </row>
    <row r="54" spans="1:10" x14ac:dyDescent="0.2">
      <c r="A54" s="26">
        <f t="shared" si="4"/>
        <v>43979</v>
      </c>
      <c r="B54" s="1">
        <v>180</v>
      </c>
      <c r="D54" s="27">
        <f t="shared" si="3"/>
        <v>30</v>
      </c>
      <c r="E54" s="27"/>
      <c r="F54" s="27">
        <f t="shared" si="5"/>
        <v>30</v>
      </c>
      <c r="G54" s="25">
        <f t="shared" si="0"/>
        <v>0.99253174184378612</v>
      </c>
      <c r="H54" s="24">
        <f t="shared" si="1"/>
        <v>29.775952255313584</v>
      </c>
      <c r="I54" s="24">
        <f t="shared" si="6"/>
        <v>29.988888888888887</v>
      </c>
      <c r="J54" s="24">
        <f t="shared" si="2"/>
        <v>10.510511822195648</v>
      </c>
    </row>
    <row r="55" spans="1:10" x14ac:dyDescent="0.2">
      <c r="A55" s="26">
        <f t="shared" si="4"/>
        <v>44162</v>
      </c>
      <c r="B55" s="1">
        <v>180</v>
      </c>
      <c r="D55" s="27">
        <f t="shared" si="3"/>
        <v>30</v>
      </c>
      <c r="E55" s="27"/>
      <c r="F55" s="27">
        <f t="shared" si="5"/>
        <v>30</v>
      </c>
      <c r="G55" s="25">
        <f t="shared" si="0"/>
        <v>0.99228367092605452</v>
      </c>
      <c r="H55" s="24">
        <f t="shared" si="1"/>
        <v>29.768510127781635</v>
      </c>
      <c r="I55" s="24">
        <f t="shared" si="6"/>
        <v>30.988888888888887</v>
      </c>
      <c r="J55" s="24">
        <f t="shared" si="2"/>
        <v>10.149274371482351</v>
      </c>
    </row>
    <row r="56" spans="1:10" x14ac:dyDescent="0.2">
      <c r="A56" s="26">
        <f t="shared" si="4"/>
        <v>44345</v>
      </c>
      <c r="B56" s="1">
        <v>180</v>
      </c>
      <c r="D56" s="27">
        <f t="shared" si="3"/>
        <v>30</v>
      </c>
      <c r="E56" s="27"/>
      <c r="F56" s="27">
        <f t="shared" si="5"/>
        <v>30</v>
      </c>
      <c r="G56" s="25">
        <f t="shared" si="0"/>
        <v>0.99203566201055204</v>
      </c>
      <c r="H56" s="24">
        <f t="shared" si="1"/>
        <v>29.76106986031656</v>
      </c>
      <c r="I56" s="24">
        <f t="shared" si="6"/>
        <v>31.988888888888887</v>
      </c>
      <c r="J56" s="24">
        <f t="shared" si="2"/>
        <v>9.8004523481055461</v>
      </c>
    </row>
    <row r="57" spans="1:10" x14ac:dyDescent="0.2">
      <c r="A57" s="26">
        <f t="shared" si="4"/>
        <v>44528</v>
      </c>
      <c r="B57" s="1">
        <v>180</v>
      </c>
      <c r="D57" s="27">
        <f t="shared" si="3"/>
        <v>30</v>
      </c>
      <c r="E57" s="27"/>
      <c r="F57" s="27">
        <f t="shared" si="5"/>
        <v>30</v>
      </c>
      <c r="G57" s="25">
        <f t="shared" si="0"/>
        <v>0.99178771508178154</v>
      </c>
      <c r="H57" s="24">
        <f t="shared" si="1"/>
        <v>29.753631452453448</v>
      </c>
      <c r="I57" s="24">
        <f t="shared" si="6"/>
        <v>32.988888888888887</v>
      </c>
      <c r="J57" s="24">
        <f t="shared" si="2"/>
        <v>9.4636190442705637</v>
      </c>
    </row>
    <row r="58" spans="1:10" x14ac:dyDescent="0.2">
      <c r="A58" s="26">
        <f t="shared" si="4"/>
        <v>44711</v>
      </c>
      <c r="B58" s="1">
        <v>180</v>
      </c>
      <c r="D58" s="27">
        <f t="shared" si="3"/>
        <v>30</v>
      </c>
      <c r="E58" s="27"/>
      <c r="F58" s="27">
        <f t="shared" si="5"/>
        <v>30</v>
      </c>
      <c r="G58" s="25">
        <f t="shared" si="0"/>
        <v>0.99153983012425029</v>
      </c>
      <c r="H58" s="24">
        <f t="shared" si="1"/>
        <v>29.74619490372751</v>
      </c>
      <c r="I58" s="24">
        <f t="shared" si="6"/>
        <v>33.988888888888887</v>
      </c>
      <c r="J58" s="24">
        <f t="shared" si="2"/>
        <v>9.1383624177707166</v>
      </c>
    </row>
    <row r="59" spans="1:10" x14ac:dyDescent="0.2">
      <c r="A59" s="26">
        <f t="shared" si="4"/>
        <v>44894</v>
      </c>
      <c r="B59" s="1">
        <v>180</v>
      </c>
      <c r="D59" s="27">
        <f t="shared" si="3"/>
        <v>30</v>
      </c>
      <c r="E59" s="27"/>
      <c r="F59" s="27">
        <f t="shared" si="5"/>
        <v>30</v>
      </c>
      <c r="G59" s="25">
        <f t="shared" si="0"/>
        <v>0.99129200712246957</v>
      </c>
      <c r="H59" s="24">
        <f t="shared" si="1"/>
        <v>29.738760213674087</v>
      </c>
      <c r="I59" s="24">
        <f t="shared" si="6"/>
        <v>34.988888888888887</v>
      </c>
      <c r="J59" s="24">
        <f t="shared" si="2"/>
        <v>8.8242845879433851</v>
      </c>
    </row>
    <row r="60" spans="1:10" x14ac:dyDescent="0.2">
      <c r="A60" s="26">
        <f t="shared" si="4"/>
        <v>45077</v>
      </c>
      <c r="B60" s="1">
        <v>180</v>
      </c>
      <c r="D60" s="27">
        <f t="shared" si="3"/>
        <v>30</v>
      </c>
      <c r="E60" s="27"/>
      <c r="F60" s="27">
        <f t="shared" si="5"/>
        <v>30</v>
      </c>
      <c r="G60" s="25">
        <f t="shared" si="0"/>
        <v>0.9910442460609542</v>
      </c>
      <c r="H60" s="24">
        <f t="shared" si="1"/>
        <v>29.731327381828628</v>
      </c>
      <c r="I60" s="24">
        <f t="shared" si="6"/>
        <v>35.988888888888887</v>
      </c>
      <c r="J60" s="24">
        <f t="shared" si="2"/>
        <v>8.5210013489496621</v>
      </c>
    </row>
    <row r="61" spans="1:10" x14ac:dyDescent="0.2">
      <c r="A61" s="26">
        <f t="shared" si="4"/>
        <v>45260</v>
      </c>
      <c r="B61" s="1">
        <v>180</v>
      </c>
      <c r="D61" s="27">
        <f t="shared" si="3"/>
        <v>30</v>
      </c>
      <c r="E61" s="27"/>
      <c r="F61" s="27">
        <f t="shared" si="5"/>
        <v>30</v>
      </c>
      <c r="G61" s="25">
        <f t="shared" si="0"/>
        <v>0.99079654692422314</v>
      </c>
      <c r="H61" s="24">
        <f t="shared" si="1"/>
        <v>29.723896407726695</v>
      </c>
      <c r="I61" s="24">
        <f t="shared" si="6"/>
        <v>36.988888888888887</v>
      </c>
      <c r="J61" s="24">
        <f t="shared" si="2"/>
        <v>8.2281416997821584</v>
      </c>
    </row>
    <row r="62" spans="1:10" x14ac:dyDescent="0.2">
      <c r="A62" s="26">
        <f t="shared" si="4"/>
        <v>45443</v>
      </c>
      <c r="B62" s="1">
        <v>180</v>
      </c>
      <c r="D62" s="27">
        <f t="shared" si="3"/>
        <v>30</v>
      </c>
      <c r="E62" s="27"/>
      <c r="F62" s="27">
        <f t="shared" si="5"/>
        <v>30</v>
      </c>
      <c r="G62" s="25">
        <f t="shared" si="0"/>
        <v>0.99054890969679887</v>
      </c>
      <c r="H62" s="24">
        <f t="shared" si="1"/>
        <v>29.716467290903967</v>
      </c>
      <c r="I62" s="24">
        <f t="shared" si="6"/>
        <v>37.988888888888887</v>
      </c>
      <c r="J62" s="24">
        <f t="shared" si="2"/>
        <v>7.9453473904260417</v>
      </c>
    </row>
    <row r="63" spans="1:10" x14ac:dyDescent="0.2">
      <c r="A63" s="26">
        <f t="shared" si="4"/>
        <v>45626</v>
      </c>
      <c r="B63" s="1">
        <v>180</v>
      </c>
      <c r="D63" s="27">
        <f t="shared" si="3"/>
        <v>30</v>
      </c>
      <c r="E63" s="27"/>
      <c r="F63" s="27">
        <f t="shared" si="5"/>
        <v>30</v>
      </c>
      <c r="G63" s="25">
        <f t="shared" si="0"/>
        <v>0.99030133436320789</v>
      </c>
      <c r="H63" s="24">
        <f t="shared" si="1"/>
        <v>29.709040030896237</v>
      </c>
      <c r="I63" s="24">
        <f t="shared" si="6"/>
        <v>38.988888888888887</v>
      </c>
      <c r="J63" s="24">
        <f t="shared" si="2"/>
        <v>7.6722724836181762</v>
      </c>
    </row>
    <row r="64" spans="1:10" x14ac:dyDescent="0.2">
      <c r="A64" s="26">
        <f>A63+180</f>
        <v>45806</v>
      </c>
      <c r="B64" s="1">
        <v>180</v>
      </c>
      <c r="D64" s="27">
        <f t="shared" si="3"/>
        <v>30</v>
      </c>
      <c r="E64" s="27"/>
      <c r="F64" s="27">
        <f t="shared" si="5"/>
        <v>30</v>
      </c>
      <c r="G64" s="25">
        <f t="shared" si="0"/>
        <v>0.99005382090798089</v>
      </c>
      <c r="H64" s="24">
        <f t="shared" si="1"/>
        <v>29.701614627239426</v>
      </c>
      <c r="I64" s="24">
        <f t="shared" si="6"/>
        <v>39.988888888888887</v>
      </c>
      <c r="J64" s="24">
        <f t="shared" si="2"/>
        <v>7.4085829316681693</v>
      </c>
    </row>
    <row r="65" spans="1:10" x14ac:dyDescent="0.2">
      <c r="A65" s="26">
        <f t="shared" si="4"/>
        <v>45989</v>
      </c>
      <c r="B65" s="1">
        <v>180</v>
      </c>
      <c r="D65" s="27">
        <f t="shared" si="3"/>
        <v>30</v>
      </c>
      <c r="E65" s="27"/>
      <c r="F65" s="27">
        <f t="shared" si="5"/>
        <v>30</v>
      </c>
      <c r="G65" s="25">
        <f t="shared" si="0"/>
        <v>0.98980636931565191</v>
      </c>
      <c r="H65" s="24">
        <f t="shared" si="1"/>
        <v>29.694191079469558</v>
      </c>
      <c r="I65" s="24">
        <f t="shared" si="6"/>
        <v>40.988888888888887</v>
      </c>
      <c r="J65" s="24">
        <f t="shared" si="2"/>
        <v>7.1539561678237824</v>
      </c>
    </row>
    <row r="66" spans="1:10" x14ac:dyDescent="0.2">
      <c r="A66" s="26">
        <f t="shared" si="4"/>
        <v>46172</v>
      </c>
      <c r="B66" s="1">
        <v>180</v>
      </c>
      <c r="D66" s="27">
        <f t="shared" si="3"/>
        <v>30</v>
      </c>
      <c r="E66" s="27"/>
      <c r="F66" s="27">
        <f t="shared" si="5"/>
        <v>30</v>
      </c>
      <c r="G66" s="25">
        <f t="shared" si="0"/>
        <v>0.98955897957075911</v>
      </c>
      <c r="H66" s="24">
        <f t="shared" si="1"/>
        <v>29.686769387122773</v>
      </c>
      <c r="I66" s="24">
        <f t="shared" si="6"/>
        <v>41.988888888888887</v>
      </c>
      <c r="J66" s="24">
        <f t="shared" si="2"/>
        <v>6.908080711680725</v>
      </c>
    </row>
    <row r="67" spans="1:10" x14ac:dyDescent="0.2">
      <c r="A67" s="26">
        <f t="shared" si="4"/>
        <v>46355</v>
      </c>
      <c r="B67" s="1">
        <v>180</v>
      </c>
      <c r="D67" s="27">
        <f t="shared" si="3"/>
        <v>30</v>
      </c>
      <c r="E67" s="27"/>
      <c r="F67" s="27">
        <f t="shared" si="5"/>
        <v>30</v>
      </c>
      <c r="G67" s="25">
        <f t="shared" si="0"/>
        <v>0.98931165165784463</v>
      </c>
      <c r="H67" s="24">
        <f t="shared" si="1"/>
        <v>29.679349549735338</v>
      </c>
      <c r="I67" s="24">
        <f t="shared" si="6"/>
        <v>42.988888888888887</v>
      </c>
      <c r="J67" s="24">
        <f t="shared" si="2"/>
        <v>6.6706557881542192</v>
      </c>
    </row>
    <row r="68" spans="1:10" x14ac:dyDescent="0.2">
      <c r="A68" s="26">
        <f t="shared" si="4"/>
        <v>46538</v>
      </c>
      <c r="B68" s="1">
        <v>180</v>
      </c>
      <c r="D68" s="27">
        <f t="shared" si="3"/>
        <v>30</v>
      </c>
      <c r="E68" s="27"/>
      <c r="F68" s="27">
        <f t="shared" si="5"/>
        <v>30</v>
      </c>
      <c r="G68" s="25">
        <f t="shared" si="0"/>
        <v>0.98906438556145404</v>
      </c>
      <c r="H68" s="24">
        <f t="shared" si="1"/>
        <v>29.671931566843622</v>
      </c>
      <c r="I68" s="24">
        <f t="shared" si="6"/>
        <v>43.988888888888887</v>
      </c>
      <c r="J68" s="24">
        <f t="shared" si="2"/>
        <v>6.4413909595461529</v>
      </c>
    </row>
    <row r="69" spans="1:10" x14ac:dyDescent="0.2">
      <c r="A69" s="26">
        <f t="shared" si="4"/>
        <v>46721</v>
      </c>
      <c r="B69" s="1">
        <v>180</v>
      </c>
      <c r="D69" s="27">
        <f t="shared" si="3"/>
        <v>30</v>
      </c>
      <c r="E69" s="27"/>
      <c r="F69" s="27">
        <f t="shared" si="5"/>
        <v>30</v>
      </c>
      <c r="G69" s="25">
        <f t="shared" si="0"/>
        <v>0.98881718126613749</v>
      </c>
      <c r="H69" s="24">
        <f t="shared" si="1"/>
        <v>29.664515437984125</v>
      </c>
      <c r="I69" s="24">
        <f t="shared" si="6"/>
        <v>44.988888888888887</v>
      </c>
      <c r="J69" s="24">
        <f t="shared" si="2"/>
        <v>6.22000577025781</v>
      </c>
    </row>
    <row r="70" spans="1:10" x14ac:dyDescent="0.2">
      <c r="A70" s="26">
        <f t="shared" si="4"/>
        <v>46904</v>
      </c>
      <c r="B70" s="1">
        <v>180</v>
      </c>
      <c r="D70" s="27">
        <f t="shared" si="3"/>
        <v>30</v>
      </c>
      <c r="E70" s="27"/>
      <c r="F70" s="27">
        <f t="shared" si="5"/>
        <v>30</v>
      </c>
      <c r="G70" s="25">
        <f t="shared" si="0"/>
        <v>0.98857003875644822</v>
      </c>
      <c r="H70" s="24">
        <f t="shared" si="1"/>
        <v>29.657101162693447</v>
      </c>
      <c r="I70" s="24">
        <f t="shared" si="6"/>
        <v>45.988888888888887</v>
      </c>
      <c r="J70" s="24">
        <f t="shared" si="2"/>
        <v>6.0062294037135064</v>
      </c>
    </row>
    <row r="71" spans="1:10" x14ac:dyDescent="0.2">
      <c r="A71" s="26">
        <f t="shared" si="4"/>
        <v>47087</v>
      </c>
      <c r="B71" s="1">
        <v>180</v>
      </c>
      <c r="D71" s="27">
        <f t="shared" si="3"/>
        <v>30</v>
      </c>
      <c r="E71" s="27"/>
      <c r="F71" s="27">
        <f t="shared" si="5"/>
        <v>30</v>
      </c>
      <c r="G71" s="25">
        <f t="shared" si="0"/>
        <v>0.98832295801694403</v>
      </c>
      <c r="H71" s="24">
        <f t="shared" si="1"/>
        <v>29.649688740508321</v>
      </c>
      <c r="I71" s="24">
        <f t="shared" si="6"/>
        <v>46.988888888888887</v>
      </c>
      <c r="J71" s="24">
        <f t="shared" si="2"/>
        <v>5.7998003510754712</v>
      </c>
    </row>
    <row r="72" spans="1:10" x14ac:dyDescent="0.2">
      <c r="A72" s="26">
        <f>A71+180</f>
        <v>47267</v>
      </c>
      <c r="B72" s="1">
        <v>180</v>
      </c>
      <c r="D72" s="27">
        <f t="shared" si="3"/>
        <v>30</v>
      </c>
      <c r="E72" s="27"/>
      <c r="F72" s="27">
        <f t="shared" si="5"/>
        <v>30</v>
      </c>
      <c r="G72" s="25">
        <f t="shared" si="0"/>
        <v>0.98807593903218593</v>
      </c>
      <c r="H72" s="24">
        <f t="shared" si="1"/>
        <v>29.642278170965579</v>
      </c>
      <c r="I72" s="24">
        <f t="shared" si="6"/>
        <v>47.988888888888887</v>
      </c>
      <c r="J72" s="24">
        <f t="shared" si="2"/>
        <v>5.6004660913447273</v>
      </c>
    </row>
    <row r="73" spans="1:10" x14ac:dyDescent="0.2">
      <c r="A73" s="26">
        <f t="shared" si="4"/>
        <v>47450</v>
      </c>
      <c r="B73" s="1">
        <v>180</v>
      </c>
      <c r="D73" s="27">
        <f t="shared" si="3"/>
        <v>30</v>
      </c>
      <c r="E73" s="27"/>
      <c r="F73" s="27">
        <f t="shared" si="5"/>
        <v>30</v>
      </c>
      <c r="G73" s="25">
        <f t="shared" si="0"/>
        <v>0.98782898178673906</v>
      </c>
      <c r="H73" s="24">
        <f t="shared" si="1"/>
        <v>29.634869453602171</v>
      </c>
      <c r="I73" s="24">
        <f t="shared" si="6"/>
        <v>48.988888888888887</v>
      </c>
      <c r="J73" s="24">
        <f t="shared" si="2"/>
        <v>5.4079827824566342</v>
      </c>
    </row>
    <row r="74" spans="1:10" x14ac:dyDescent="0.2">
      <c r="A74" s="26">
        <f t="shared" si="4"/>
        <v>47633</v>
      </c>
      <c r="B74" s="1">
        <v>180</v>
      </c>
      <c r="D74" s="27">
        <f t="shared" si="3"/>
        <v>30</v>
      </c>
      <c r="E74" s="27"/>
      <c r="F74" s="27">
        <f t="shared" si="5"/>
        <v>30</v>
      </c>
      <c r="G74" s="25">
        <f t="shared" si="0"/>
        <v>0.98758208626517274</v>
      </c>
      <c r="H74" s="24">
        <f t="shared" si="1"/>
        <v>29.627462587955183</v>
      </c>
      <c r="I74" s="24">
        <f t="shared" si="6"/>
        <v>49.988888888888887</v>
      </c>
      <c r="J74" s="24">
        <f t="shared" si="2"/>
        <v>5.2221149629932118</v>
      </c>
    </row>
    <row r="75" spans="1:10" x14ac:dyDescent="0.2">
      <c r="A75" s="26">
        <f t="shared" si="4"/>
        <v>47816</v>
      </c>
      <c r="B75" s="1">
        <v>180</v>
      </c>
      <c r="D75" s="27">
        <f t="shared" si="3"/>
        <v>30</v>
      </c>
      <c r="E75" s="27"/>
      <c r="F75" s="27">
        <f t="shared" si="5"/>
        <v>30</v>
      </c>
      <c r="G75" s="25">
        <f t="shared" si="0"/>
        <v>0.98733525245205966</v>
      </c>
      <c r="H75" s="24">
        <f t="shared" si="1"/>
        <v>29.620057573561791</v>
      </c>
      <c r="I75" s="24">
        <f t="shared" si="6"/>
        <v>50.988888888888887</v>
      </c>
      <c r="J75" s="24">
        <f t="shared" si="2"/>
        <v>5.0426352641473589</v>
      </c>
    </row>
    <row r="76" spans="1:10" x14ac:dyDescent="0.2">
      <c r="A76" s="26">
        <f t="shared" si="4"/>
        <v>47999</v>
      </c>
      <c r="B76" s="1">
        <v>180</v>
      </c>
      <c r="D76" s="27">
        <f t="shared" si="3"/>
        <v>30</v>
      </c>
      <c r="E76" s="27"/>
      <c r="F76" s="27">
        <f t="shared" si="5"/>
        <v>30</v>
      </c>
      <c r="G76" s="25">
        <f t="shared" si="0"/>
        <v>0.9870884803319766</v>
      </c>
      <c r="H76" s="24">
        <f t="shared" si="1"/>
        <v>29.612654409959298</v>
      </c>
      <c r="I76" s="24">
        <f t="shared" si="6"/>
        <v>51.988888888888887</v>
      </c>
      <c r="J76" s="24">
        <f t="shared" si="2"/>
        <v>4.8693241315866391</v>
      </c>
    </row>
    <row r="77" spans="1:10" x14ac:dyDescent="0.2">
      <c r="A77" s="26">
        <f t="shared" si="4"/>
        <v>48182</v>
      </c>
      <c r="B77" s="1">
        <v>180</v>
      </c>
      <c r="D77" s="27">
        <f t="shared" si="3"/>
        <v>30</v>
      </c>
      <c r="E77" s="27"/>
      <c r="F77" s="27">
        <f t="shared" si="5"/>
        <v>30</v>
      </c>
      <c r="G77" s="25">
        <f t="shared" si="0"/>
        <v>0.98684176988950401</v>
      </c>
      <c r="H77" s="24">
        <f t="shared" si="1"/>
        <v>29.605253096685122</v>
      </c>
      <c r="I77" s="24">
        <f t="shared" si="6"/>
        <v>52.988888888888887</v>
      </c>
      <c r="J77" s="24">
        <f t="shared" si="2"/>
        <v>4.7019695568763424</v>
      </c>
    </row>
    <row r="78" spans="1:10" x14ac:dyDescent="0.2">
      <c r="A78" s="26">
        <f t="shared" si="4"/>
        <v>48365</v>
      </c>
      <c r="B78" s="1">
        <v>180</v>
      </c>
      <c r="D78" s="27">
        <f t="shared" si="3"/>
        <v>30</v>
      </c>
      <c r="E78" s="27"/>
      <c r="F78" s="27">
        <f t="shared" si="5"/>
        <v>30</v>
      </c>
      <c r="G78" s="25">
        <f t="shared" si="0"/>
        <v>0.98659512110922676</v>
      </c>
      <c r="H78" s="24">
        <f t="shared" si="1"/>
        <v>29.597853633276802</v>
      </c>
      <c r="I78" s="24">
        <f t="shared" si="6"/>
        <v>53.988888888888887</v>
      </c>
      <c r="J78" s="24">
        <f t="shared" si="2"/>
        <v>4.5403668181333368</v>
      </c>
    </row>
    <row r="79" spans="1:10" x14ac:dyDescent="0.2">
      <c r="A79" s="26">
        <f t="shared" si="4"/>
        <v>48548</v>
      </c>
      <c r="B79" s="1">
        <v>180</v>
      </c>
      <c r="D79" s="27">
        <f t="shared" si="3"/>
        <v>30</v>
      </c>
      <c r="E79" s="27"/>
      <c r="F79" s="27">
        <f t="shared" si="5"/>
        <v>30</v>
      </c>
      <c r="G79" s="25">
        <f t="shared" si="0"/>
        <v>0.98634853397573274</v>
      </c>
      <c r="H79" s="24">
        <f t="shared" si="1"/>
        <v>29.590456019271983</v>
      </c>
      <c r="I79" s="24">
        <f t="shared" si="6"/>
        <v>54.988888888888887</v>
      </c>
      <c r="J79" s="24">
        <f t="shared" si="2"/>
        <v>4.3843182295934211</v>
      </c>
    </row>
    <row r="80" spans="1:10" x14ac:dyDescent="0.2">
      <c r="A80" s="26">
        <f>A79+180</f>
        <v>48728</v>
      </c>
      <c r="B80" s="1">
        <v>180</v>
      </c>
      <c r="D80" s="27">
        <f t="shared" si="3"/>
        <v>30</v>
      </c>
      <c r="E80" s="27"/>
      <c r="F80" s="27">
        <f t="shared" si="5"/>
        <v>30</v>
      </c>
      <c r="G80" s="25">
        <f t="shared" si="0"/>
        <v>0.98610200847361429</v>
      </c>
      <c r="H80" s="24">
        <f t="shared" si="1"/>
        <v>29.58306025420843</v>
      </c>
      <c r="I80" s="24">
        <f t="shared" si="6"/>
        <v>55.988888888888887</v>
      </c>
      <c r="J80" s="24">
        <f t="shared" si="2"/>
        <v>4.2336328997858272</v>
      </c>
    </row>
    <row r="81" spans="1:10" x14ac:dyDescent="0.2">
      <c r="A81" s="26">
        <f t="shared" si="4"/>
        <v>48911</v>
      </c>
      <c r="B81" s="1">
        <v>180</v>
      </c>
      <c r="D81" s="27">
        <f t="shared" si="3"/>
        <v>30</v>
      </c>
      <c r="E81" s="27"/>
      <c r="F81" s="27">
        <f t="shared" si="5"/>
        <v>30</v>
      </c>
      <c r="G81" s="25">
        <f t="shared" si="0"/>
        <v>0.98585554458746716</v>
      </c>
      <c r="H81" s="24">
        <f t="shared" si="1"/>
        <v>29.575666337624014</v>
      </c>
      <c r="I81" s="24">
        <f t="shared" si="6"/>
        <v>56.988888888888887</v>
      </c>
      <c r="J81" s="24">
        <f t="shared" si="2"/>
        <v>4.0881264980190766</v>
      </c>
    </row>
    <row r="82" spans="1:10" x14ac:dyDescent="0.2">
      <c r="A82" s="26">
        <f t="shared" si="4"/>
        <v>49094</v>
      </c>
      <c r="B82" s="1">
        <v>180</v>
      </c>
      <c r="D82" s="27">
        <f t="shared" si="3"/>
        <v>30</v>
      </c>
      <c r="E82" s="27"/>
      <c r="F82" s="27">
        <f t="shared" si="5"/>
        <v>30</v>
      </c>
      <c r="G82" s="25">
        <f t="shared" si="0"/>
        <v>0.98560914230189167</v>
      </c>
      <c r="H82" s="24">
        <f t="shared" si="1"/>
        <v>29.568274269056751</v>
      </c>
      <c r="I82" s="24">
        <f t="shared" si="6"/>
        <v>57.988888888888887</v>
      </c>
      <c r="J82" s="24">
        <f t="shared" si="2"/>
        <v>3.9476210288925131</v>
      </c>
    </row>
    <row r="83" spans="1:10" x14ac:dyDescent="0.2">
      <c r="A83" s="26">
        <f t="shared" si="4"/>
        <v>49277</v>
      </c>
      <c r="B83" s="1">
        <v>180</v>
      </c>
      <c r="D83" s="27">
        <f t="shared" si="3"/>
        <v>30</v>
      </c>
      <c r="E83" s="27"/>
      <c r="F83" s="27">
        <f t="shared" si="5"/>
        <v>30</v>
      </c>
      <c r="G83" s="25">
        <f t="shared" si="0"/>
        <v>0.98536280160149126</v>
      </c>
      <c r="H83" s="24">
        <f t="shared" si="1"/>
        <v>29.560884048044738</v>
      </c>
      <c r="I83" s="24">
        <f t="shared" si="6"/>
        <v>58.988888888888887</v>
      </c>
      <c r="J83" s="24">
        <f t="shared" si="2"/>
        <v>3.8119446145576843</v>
      </c>
    </row>
    <row r="84" spans="1:10" x14ac:dyDescent="0.2">
      <c r="A84" s="26">
        <f t="shared" si="4"/>
        <v>49460</v>
      </c>
      <c r="B84" s="1">
        <v>180</v>
      </c>
      <c r="D84" s="27">
        <f t="shared" si="3"/>
        <v>30</v>
      </c>
      <c r="E84" s="28">
        <v>1000</v>
      </c>
      <c r="F84" s="27">
        <f t="shared" si="5"/>
        <v>1030</v>
      </c>
      <c r="G84" s="25">
        <f t="shared" si="0"/>
        <v>0.98511652247087356</v>
      </c>
      <c r="H84" s="29">
        <f t="shared" si="1"/>
        <v>1014.6700181449997</v>
      </c>
      <c r="I84" s="24">
        <f>I83+1</f>
        <v>59.988888888888887</v>
      </c>
      <c r="J84" s="29">
        <f t="shared" si="2"/>
        <v>126.37864076657048</v>
      </c>
    </row>
    <row r="85" spans="1:10" x14ac:dyDescent="0.2">
      <c r="F85" s="30">
        <f>SUM(F24:F84)</f>
        <v>1937.5066666666667</v>
      </c>
      <c r="H85" s="31">
        <f>SUM(H24:H84)</f>
        <v>1908.9738671555158</v>
      </c>
      <c r="J85" s="31">
        <f>(SUM(J24:J84))*-1</f>
        <v>5.9174460886879388E-7</v>
      </c>
    </row>
    <row r="87" spans="1:10" x14ac:dyDescent="0.2">
      <c r="H87" s="18"/>
      <c r="I87" s="2" t="s">
        <v>24</v>
      </c>
      <c r="J87" s="45">
        <v>7.1184882286424347E-2</v>
      </c>
    </row>
  </sheetData>
  <phoneticPr fontId="2" type="noConversion"/>
  <pageMargins left="1.25" right="0.75" top="0.75" bottom="0.75" header="0.5" footer="0.5"/>
  <pageSetup scale="56" orientation="portrait" r:id="rId1"/>
  <headerFooter alignWithMargins="0"/>
  <ignoredErrors>
    <ignoredError sqref="C15:C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7"/>
  <sheetViews>
    <sheetView workbookViewId="0">
      <selection activeCell="E10" sqref="E10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10" width="16.42578125" style="1" customWidth="1"/>
    <col min="11" max="16384" width="13.85546875" style="1"/>
  </cols>
  <sheetData>
    <row r="1" spans="1:12" x14ac:dyDescent="0.2">
      <c r="A1" s="49" t="s">
        <v>0</v>
      </c>
      <c r="L1" s="2" t="s">
        <v>50</v>
      </c>
    </row>
    <row r="2" spans="1:12" x14ac:dyDescent="0.2">
      <c r="A2" s="49" t="s">
        <v>43</v>
      </c>
      <c r="L2" s="2" t="s">
        <v>33</v>
      </c>
    </row>
    <row r="3" spans="1:12" x14ac:dyDescent="0.2">
      <c r="A3" s="49" t="s">
        <v>51</v>
      </c>
    </row>
    <row r="4" spans="1:12" x14ac:dyDescent="0.2">
      <c r="A4" s="49" t="s">
        <v>44</v>
      </c>
      <c r="L4" s="2"/>
    </row>
    <row r="5" spans="1:12" x14ac:dyDescent="0.2">
      <c r="A5" s="49" t="s">
        <v>45</v>
      </c>
    </row>
    <row r="6" spans="1:12" x14ac:dyDescent="0.2">
      <c r="A6" s="49" t="s">
        <v>46</v>
      </c>
    </row>
    <row r="8" spans="1:12" x14ac:dyDescent="0.2">
      <c r="A8" s="1" t="s">
        <v>25</v>
      </c>
      <c r="I8" s="3"/>
      <c r="J8" s="3"/>
    </row>
    <row r="10" spans="1:12" x14ac:dyDescent="0.2">
      <c r="A10" s="6" t="s">
        <v>27</v>
      </c>
      <c r="F10" s="5" t="str">
        <f>IF(ROUND(J85,2)=0," ","IRR NOT SOLVED")</f>
        <v xml:space="preserve"> </v>
      </c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43">
        <v>98.003</v>
      </c>
      <c r="D12" s="8"/>
      <c r="E12" s="8"/>
    </row>
    <row r="13" spans="1:12" x14ac:dyDescent="0.2">
      <c r="A13" s="1" t="s">
        <v>4</v>
      </c>
      <c r="C13" s="9">
        <v>7.4999999999999997E-2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>
        <v>39602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>
        <v>39602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39706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13954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f>+C16</f>
        <v>39602</v>
      </c>
      <c r="C24" s="24">
        <f>-C11*C12/100</f>
        <v>-980.03</v>
      </c>
      <c r="F24" s="24">
        <f>SUM(C24:C24)</f>
        <v>-980.03</v>
      </c>
      <c r="G24" s="25">
        <f t="shared" ref="G24:G84" si="0">(1+$C$19/2)^-I24</f>
        <v>1</v>
      </c>
      <c r="H24" s="24">
        <f t="shared" ref="H24:H84" si="1">F24*G24</f>
        <v>-980.03</v>
      </c>
      <c r="I24" s="24">
        <f>B24/180</f>
        <v>0</v>
      </c>
      <c r="J24" s="24">
        <f t="shared" ref="J24:J84" si="2">(1+$J$87/2)^-I24*F24</f>
        <v>-980.03</v>
      </c>
    </row>
    <row r="25" spans="1:10" x14ac:dyDescent="0.2">
      <c r="A25" s="26">
        <f>A24+118</f>
        <v>39720</v>
      </c>
      <c r="B25" s="1">
        <f>27+31+31+14</f>
        <v>103</v>
      </c>
      <c r="D25" s="27">
        <f t="shared" ref="D25:D84" si="3">$C$11*$C$13*B25/360</f>
        <v>21.458333333333332</v>
      </c>
      <c r="E25" s="27"/>
      <c r="F25" s="27">
        <f>SUM(C25:E25)</f>
        <v>21.458333333333332</v>
      </c>
      <c r="G25" s="25">
        <f t="shared" si="0"/>
        <v>0.99985697255280992</v>
      </c>
      <c r="H25" s="24">
        <f t="shared" si="1"/>
        <v>21.455264202695712</v>
      </c>
      <c r="I25" s="24">
        <f>+B25/180</f>
        <v>0.57222222222222219</v>
      </c>
      <c r="J25" s="24">
        <f t="shared" si="2"/>
        <v>21.001015921332023</v>
      </c>
    </row>
    <row r="26" spans="1:10" x14ac:dyDescent="0.2">
      <c r="A26" s="26">
        <f>+A25+183</f>
        <v>39903</v>
      </c>
      <c r="B26" s="1">
        <v>180</v>
      </c>
      <c r="D26" s="27">
        <f t="shared" si="3"/>
        <v>37.5</v>
      </c>
      <c r="E26" s="27"/>
      <c r="F26" s="27">
        <f t="shared" ref="F26:F84" si="4">SUM(C26:E26)</f>
        <v>37.5</v>
      </c>
      <c r="G26" s="25">
        <f t="shared" si="0"/>
        <v>0.99960707078511335</v>
      </c>
      <c r="H26" s="24">
        <f t="shared" si="1"/>
        <v>37.485265154441748</v>
      </c>
      <c r="I26" s="24">
        <f t="shared" ref="I26:I83" si="5">I25+1</f>
        <v>1.5722222222222222</v>
      </c>
      <c r="J26" s="24">
        <f t="shared" si="2"/>
        <v>35.344825921154573</v>
      </c>
    </row>
    <row r="27" spans="1:10" x14ac:dyDescent="0.2">
      <c r="A27" s="26">
        <f t="shared" ref="A27" si="6">+A26+183</f>
        <v>40086</v>
      </c>
      <c r="B27" s="1">
        <v>180</v>
      </c>
      <c r="D27" s="27">
        <f t="shared" si="3"/>
        <v>37.5</v>
      </c>
      <c r="E27" s="27"/>
      <c r="F27" s="27">
        <f t="shared" si="4"/>
        <v>37.5</v>
      </c>
      <c r="G27" s="25">
        <f t="shared" si="0"/>
        <v>0.99935723147724398</v>
      </c>
      <c r="H27" s="24">
        <f t="shared" si="1"/>
        <v>37.475896180396646</v>
      </c>
      <c r="I27" s="24">
        <f t="shared" si="5"/>
        <v>2.572222222222222</v>
      </c>
      <c r="J27" s="24">
        <f t="shared" si="2"/>
        <v>34.038946438448953</v>
      </c>
    </row>
    <row r="28" spans="1:10" x14ac:dyDescent="0.2">
      <c r="A28" s="26">
        <f>+A27+182</f>
        <v>40268</v>
      </c>
      <c r="B28" s="1">
        <v>180</v>
      </c>
      <c r="D28" s="27">
        <f t="shared" si="3"/>
        <v>37.5</v>
      </c>
      <c r="E28" s="27"/>
      <c r="F28" s="27">
        <f t="shared" si="4"/>
        <v>37.5</v>
      </c>
      <c r="G28" s="25">
        <f t="shared" si="0"/>
        <v>0.99910745461359052</v>
      </c>
      <c r="H28" s="24">
        <f t="shared" si="1"/>
        <v>37.466529548009646</v>
      </c>
      <c r="I28" s="24">
        <f t="shared" si="5"/>
        <v>3.572222222222222</v>
      </c>
      <c r="J28" s="24">
        <f t="shared" si="2"/>
        <v>32.781315070676918</v>
      </c>
    </row>
    <row r="29" spans="1:10" x14ac:dyDescent="0.2">
      <c r="A29" s="26">
        <f>+A28+180</f>
        <v>40448</v>
      </c>
      <c r="B29" s="1">
        <v>180</v>
      </c>
      <c r="D29" s="27">
        <f t="shared" si="3"/>
        <v>37.5</v>
      </c>
      <c r="E29" s="27"/>
      <c r="F29" s="27">
        <f t="shared" si="4"/>
        <v>37.5</v>
      </c>
      <c r="G29" s="25">
        <f t="shared" si="0"/>
        <v>0.99885774017854589</v>
      </c>
      <c r="H29" s="24">
        <f t="shared" si="1"/>
        <v>37.457165256695468</v>
      </c>
      <c r="I29" s="24">
        <f t="shared" si="5"/>
        <v>4.572222222222222</v>
      </c>
      <c r="J29" s="24">
        <f t="shared" si="2"/>
        <v>31.570149202654243</v>
      </c>
    </row>
    <row r="30" spans="1:10" x14ac:dyDescent="0.2">
      <c r="A30" s="26">
        <f t="shared" ref="A30:A39" si="7">+A29+180</f>
        <v>40628</v>
      </c>
      <c r="B30" s="1">
        <v>180</v>
      </c>
      <c r="D30" s="27">
        <f t="shared" si="3"/>
        <v>37.5</v>
      </c>
      <c r="E30" s="27"/>
      <c r="F30" s="27">
        <f t="shared" si="4"/>
        <v>37.5</v>
      </c>
      <c r="G30" s="25">
        <f t="shared" si="0"/>
        <v>0.9986080881565067</v>
      </c>
      <c r="H30" s="24">
        <f t="shared" si="1"/>
        <v>37.447803305869002</v>
      </c>
      <c r="I30" s="24">
        <f t="shared" si="5"/>
        <v>5.572222222222222</v>
      </c>
      <c r="J30" s="24">
        <f t="shared" si="2"/>
        <v>30.403732081187357</v>
      </c>
    </row>
    <row r="31" spans="1:10" x14ac:dyDescent="0.2">
      <c r="A31" s="26">
        <f t="shared" si="7"/>
        <v>40808</v>
      </c>
      <c r="B31" s="1">
        <v>180</v>
      </c>
      <c r="D31" s="27">
        <f t="shared" si="3"/>
        <v>37.5</v>
      </c>
      <c r="E31" s="27"/>
      <c r="F31" s="27">
        <f t="shared" si="4"/>
        <v>37.5</v>
      </c>
      <c r="G31" s="25">
        <f t="shared" si="0"/>
        <v>0.99835849853187364</v>
      </c>
      <c r="H31" s="24">
        <f t="shared" si="1"/>
        <v>37.438443694945263</v>
      </c>
      <c r="I31" s="24">
        <f t="shared" si="5"/>
        <v>6.572222222222222</v>
      </c>
      <c r="J31" s="24">
        <f t="shared" si="2"/>
        <v>29.280410381681175</v>
      </c>
    </row>
    <row r="32" spans="1:10" x14ac:dyDescent="0.2">
      <c r="A32" s="26">
        <f t="shared" si="7"/>
        <v>40988</v>
      </c>
      <c r="B32" s="1">
        <v>180</v>
      </c>
      <c r="D32" s="27">
        <f t="shared" si="3"/>
        <v>37.5</v>
      </c>
      <c r="E32" s="27"/>
      <c r="F32" s="27">
        <f t="shared" si="4"/>
        <v>37.5</v>
      </c>
      <c r="G32" s="25">
        <f t="shared" si="0"/>
        <v>0.99810897128905129</v>
      </c>
      <c r="H32" s="24">
        <f t="shared" si="1"/>
        <v>37.42908642333942</v>
      </c>
      <c r="I32" s="24">
        <f t="shared" si="5"/>
        <v>7.572222222222222</v>
      </c>
      <c r="J32" s="24">
        <f t="shared" si="2"/>
        <v>28.198591864653128</v>
      </c>
    </row>
    <row r="33" spans="1:10" x14ac:dyDescent="0.2">
      <c r="A33" s="26">
        <f t="shared" si="7"/>
        <v>41168</v>
      </c>
      <c r="B33" s="1">
        <v>180</v>
      </c>
      <c r="D33" s="27">
        <f t="shared" si="3"/>
        <v>37.5</v>
      </c>
      <c r="E33" s="27"/>
      <c r="F33" s="27">
        <f t="shared" si="4"/>
        <v>37.5</v>
      </c>
      <c r="G33" s="25">
        <f t="shared" si="0"/>
        <v>0.99785950641244803</v>
      </c>
      <c r="H33" s="24">
        <f t="shared" si="1"/>
        <v>37.419731490466802</v>
      </c>
      <c r="I33" s="24">
        <f t="shared" si="5"/>
        <v>8.5722222222222229</v>
      </c>
      <c r="J33" s="24">
        <f t="shared" si="2"/>
        <v>27.156743118831457</v>
      </c>
    </row>
    <row r="34" spans="1:10" x14ac:dyDescent="0.2">
      <c r="A34" s="26">
        <f t="shared" si="7"/>
        <v>41348</v>
      </c>
      <c r="B34" s="1">
        <v>180</v>
      </c>
      <c r="D34" s="27">
        <f t="shared" si="3"/>
        <v>37.5</v>
      </c>
      <c r="E34" s="27"/>
      <c r="F34" s="27">
        <f t="shared" si="4"/>
        <v>37.5</v>
      </c>
      <c r="G34" s="25">
        <f t="shared" si="0"/>
        <v>0.99761010388647642</v>
      </c>
      <c r="H34" s="24">
        <f t="shared" si="1"/>
        <v>37.410378895742866</v>
      </c>
      <c r="I34" s="24">
        <f t="shared" si="5"/>
        <v>9.5722222222222229</v>
      </c>
      <c r="J34" s="24">
        <f t="shared" si="2"/>
        <v>26.153387387639032</v>
      </c>
    </row>
    <row r="35" spans="1:10" x14ac:dyDescent="0.2">
      <c r="A35" s="26">
        <f t="shared" si="7"/>
        <v>41528</v>
      </c>
      <c r="B35" s="1">
        <v>180</v>
      </c>
      <c r="D35" s="27">
        <f t="shared" si="3"/>
        <v>37.5</v>
      </c>
      <c r="E35" s="27"/>
      <c r="F35" s="27">
        <f t="shared" si="4"/>
        <v>37.5</v>
      </c>
      <c r="G35" s="25">
        <f t="shared" si="0"/>
        <v>0.99736076369555238</v>
      </c>
      <c r="H35" s="24">
        <f t="shared" si="1"/>
        <v>37.401028638583213</v>
      </c>
      <c r="I35" s="24">
        <f t="shared" si="5"/>
        <v>10.572222222222223</v>
      </c>
      <c r="J35" s="24">
        <f t="shared" si="2"/>
        <v>25.187102475981607</v>
      </c>
    </row>
    <row r="36" spans="1:10" x14ac:dyDescent="0.2">
      <c r="A36" s="26">
        <f t="shared" si="7"/>
        <v>41708</v>
      </c>
      <c r="B36" s="1">
        <v>180</v>
      </c>
      <c r="D36" s="27">
        <f t="shared" si="3"/>
        <v>37.5</v>
      </c>
      <c r="E36" s="27"/>
      <c r="F36" s="27">
        <f t="shared" si="4"/>
        <v>37.5</v>
      </c>
      <c r="G36" s="25">
        <f t="shared" si="0"/>
        <v>0.99711148582409637</v>
      </c>
      <c r="H36" s="24">
        <f t="shared" si="1"/>
        <v>37.391680718403613</v>
      </c>
      <c r="I36" s="24">
        <f t="shared" si="5"/>
        <v>11.572222222222223</v>
      </c>
      <c r="J36" s="24">
        <f t="shared" si="2"/>
        <v>24.256518734373703</v>
      </c>
    </row>
    <row r="37" spans="1:10" x14ac:dyDescent="0.2">
      <c r="A37" s="26">
        <f t="shared" si="7"/>
        <v>41888</v>
      </c>
      <c r="B37" s="1">
        <v>180</v>
      </c>
      <c r="D37" s="27">
        <f t="shared" si="3"/>
        <v>37.5</v>
      </c>
      <c r="E37" s="27"/>
      <c r="F37" s="27">
        <f t="shared" si="4"/>
        <v>37.5</v>
      </c>
      <c r="G37" s="25">
        <f t="shared" si="0"/>
        <v>0.99686227025653196</v>
      </c>
      <c r="H37" s="24">
        <f t="shared" si="1"/>
        <v>37.38233513461995</v>
      </c>
      <c r="I37" s="24">
        <f t="shared" si="5"/>
        <v>12.572222222222223</v>
      </c>
      <c r="J37" s="24">
        <f t="shared" si="2"/>
        <v>23.360317117544561</v>
      </c>
    </row>
    <row r="38" spans="1:10" x14ac:dyDescent="0.2">
      <c r="A38" s="26">
        <f t="shared" si="7"/>
        <v>42068</v>
      </c>
      <c r="B38" s="1">
        <v>180</v>
      </c>
      <c r="D38" s="27">
        <f t="shared" si="3"/>
        <v>37.5</v>
      </c>
      <c r="E38" s="27"/>
      <c r="F38" s="27">
        <f t="shared" si="4"/>
        <v>37.5</v>
      </c>
      <c r="G38" s="25">
        <f t="shared" si="0"/>
        <v>0.99661311697728761</v>
      </c>
      <c r="H38" s="24">
        <f t="shared" si="1"/>
        <v>37.372991886648286</v>
      </c>
      <c r="I38" s="24">
        <f t="shared" si="5"/>
        <v>13.572222222222223</v>
      </c>
      <c r="J38" s="24">
        <f t="shared" si="2"/>
        <v>22.497227314772605</v>
      </c>
    </row>
    <row r="39" spans="1:10" x14ac:dyDescent="0.2">
      <c r="A39" s="26">
        <f t="shared" si="7"/>
        <v>42248</v>
      </c>
      <c r="B39" s="1">
        <v>180</v>
      </c>
      <c r="D39" s="27">
        <f t="shared" si="3"/>
        <v>37.5</v>
      </c>
      <c r="E39" s="27"/>
      <c r="F39" s="27">
        <f t="shared" si="4"/>
        <v>37.5</v>
      </c>
      <c r="G39" s="25">
        <f t="shared" si="0"/>
        <v>0.99636402597079488</v>
      </c>
      <c r="H39" s="24">
        <f t="shared" si="1"/>
        <v>37.363650973904811</v>
      </c>
      <c r="I39" s="24">
        <f t="shared" si="5"/>
        <v>14.572222222222223</v>
      </c>
      <c r="J39" s="24">
        <f t="shared" si="2"/>
        <v>21.666025949298</v>
      </c>
    </row>
    <row r="40" spans="1:10" x14ac:dyDescent="0.2">
      <c r="A40" s="26">
        <f>+A39+183</f>
        <v>42431</v>
      </c>
      <c r="B40" s="1">
        <v>180</v>
      </c>
      <c r="D40" s="27">
        <f t="shared" si="3"/>
        <v>37.5</v>
      </c>
      <c r="E40" s="27"/>
      <c r="F40" s="27">
        <f t="shared" si="4"/>
        <v>37.5</v>
      </c>
      <c r="G40" s="25">
        <f t="shared" si="0"/>
        <v>0.99611499722148944</v>
      </c>
      <c r="H40" s="24">
        <f t="shared" si="1"/>
        <v>37.354312395805856</v>
      </c>
      <c r="I40" s="24">
        <f t="shared" si="5"/>
        <v>15.572222222222223</v>
      </c>
      <c r="J40" s="24">
        <f t="shared" si="2"/>
        <v>20.865534844261273</v>
      </c>
    </row>
    <row r="41" spans="1:10" x14ac:dyDescent="0.2">
      <c r="A41" s="26">
        <f t="shared" ref="A41:A84" si="8">+A40+183</f>
        <v>42614</v>
      </c>
      <c r="B41" s="1">
        <v>180</v>
      </c>
      <c r="D41" s="27">
        <f t="shared" si="3"/>
        <v>37.5</v>
      </c>
      <c r="E41" s="27"/>
      <c r="F41" s="27">
        <f t="shared" si="4"/>
        <v>37.5</v>
      </c>
      <c r="G41" s="25">
        <f t="shared" si="0"/>
        <v>0.99586603071381086</v>
      </c>
      <c r="H41" s="24">
        <f t="shared" si="1"/>
        <v>37.344976151767909</v>
      </c>
      <c r="I41" s="24">
        <f t="shared" si="5"/>
        <v>16.572222222222223</v>
      </c>
      <c r="J41" s="24">
        <f t="shared" si="2"/>
        <v>20.09461935271003</v>
      </c>
    </row>
    <row r="42" spans="1:10" x14ac:dyDescent="0.2">
      <c r="A42" s="26">
        <f t="shared" si="8"/>
        <v>42797</v>
      </c>
      <c r="B42" s="1">
        <v>180</v>
      </c>
      <c r="D42" s="27">
        <f t="shared" si="3"/>
        <v>37.5</v>
      </c>
      <c r="E42" s="27"/>
      <c r="F42" s="27">
        <f t="shared" si="4"/>
        <v>37.5</v>
      </c>
      <c r="G42" s="25">
        <f t="shared" si="0"/>
        <v>0.99561712643220279</v>
      </c>
      <c r="H42" s="24">
        <f t="shared" si="1"/>
        <v>37.335642241207601</v>
      </c>
      <c r="I42" s="24">
        <f t="shared" si="5"/>
        <v>17.572222222222223</v>
      </c>
      <c r="J42" s="24">
        <f t="shared" si="2"/>
        <v>19.352186749306611</v>
      </c>
    </row>
    <row r="43" spans="1:10" x14ac:dyDescent="0.2">
      <c r="A43" s="26">
        <f t="shared" si="8"/>
        <v>42980</v>
      </c>
      <c r="B43" s="1">
        <v>180</v>
      </c>
      <c r="D43" s="27">
        <f t="shared" si="3"/>
        <v>37.5</v>
      </c>
      <c r="E43" s="27"/>
      <c r="F43" s="27">
        <f t="shared" si="4"/>
        <v>37.5</v>
      </c>
      <c r="G43" s="25">
        <f t="shared" si="0"/>
        <v>0.99536828436111247</v>
      </c>
      <c r="H43" s="24">
        <f t="shared" si="1"/>
        <v>37.326310663541719</v>
      </c>
      <c r="I43" s="24">
        <f t="shared" si="5"/>
        <v>18.572222222222223</v>
      </c>
      <c r="J43" s="24">
        <f t="shared" si="2"/>
        <v>18.637184681457086</v>
      </c>
    </row>
    <row r="44" spans="1:10" x14ac:dyDescent="0.2">
      <c r="A44" s="26">
        <f t="shared" si="8"/>
        <v>43163</v>
      </c>
      <c r="B44" s="1">
        <v>180</v>
      </c>
      <c r="D44" s="27">
        <f t="shared" si="3"/>
        <v>37.5</v>
      </c>
      <c r="E44" s="27"/>
      <c r="F44" s="27">
        <f t="shared" si="4"/>
        <v>37.5</v>
      </c>
      <c r="G44" s="25">
        <f t="shared" si="0"/>
        <v>0.99511950448499109</v>
      </c>
      <c r="H44" s="24">
        <f t="shared" si="1"/>
        <v>37.316981418187169</v>
      </c>
      <c r="I44" s="24">
        <f t="shared" si="5"/>
        <v>19.572222222222223</v>
      </c>
      <c r="J44" s="24">
        <f t="shared" si="2"/>
        <v>17.948599677666092</v>
      </c>
    </row>
    <row r="45" spans="1:10" x14ac:dyDescent="0.2">
      <c r="A45" s="26">
        <f t="shared" si="8"/>
        <v>43346</v>
      </c>
      <c r="B45" s="1">
        <v>180</v>
      </c>
      <c r="D45" s="27">
        <f t="shared" si="3"/>
        <v>37.5</v>
      </c>
      <c r="E45" s="27"/>
      <c r="F45" s="27">
        <f t="shared" si="4"/>
        <v>37.5</v>
      </c>
      <c r="G45" s="25">
        <f t="shared" si="0"/>
        <v>0.99487078678829377</v>
      </c>
      <c r="H45" s="24">
        <f t="shared" si="1"/>
        <v>37.307654504561015</v>
      </c>
      <c r="I45" s="24">
        <f t="shared" si="5"/>
        <v>20.572222222222223</v>
      </c>
      <c r="J45" s="24">
        <f t="shared" si="2"/>
        <v>17.285455711003284</v>
      </c>
    </row>
    <row r="46" spans="1:10" x14ac:dyDescent="0.2">
      <c r="A46" s="26">
        <f t="shared" si="8"/>
        <v>43529</v>
      </c>
      <c r="B46" s="1">
        <v>180</v>
      </c>
      <c r="D46" s="27">
        <f t="shared" si="3"/>
        <v>37.5</v>
      </c>
      <c r="E46" s="27"/>
      <c r="F46" s="27">
        <f t="shared" si="4"/>
        <v>37.5</v>
      </c>
      <c r="G46" s="25">
        <f t="shared" si="0"/>
        <v>0.99462213125547994</v>
      </c>
      <c r="H46" s="24">
        <f t="shared" si="1"/>
        <v>37.298329922080498</v>
      </c>
      <c r="I46" s="24">
        <f t="shared" si="5"/>
        <v>21.572222222222223</v>
      </c>
      <c r="J46" s="24">
        <f t="shared" si="2"/>
        <v>16.646812815645134</v>
      </c>
    </row>
    <row r="47" spans="1:10" x14ac:dyDescent="0.2">
      <c r="A47" s="26">
        <f t="shared" si="8"/>
        <v>43712</v>
      </c>
      <c r="B47" s="1">
        <v>180</v>
      </c>
      <c r="D47" s="27">
        <f t="shared" si="3"/>
        <v>37.5</v>
      </c>
      <c r="E47" s="27"/>
      <c r="F47" s="27">
        <f t="shared" si="4"/>
        <v>37.5</v>
      </c>
      <c r="G47" s="25">
        <f t="shared" si="0"/>
        <v>0.99437353787101213</v>
      </c>
      <c r="H47" s="24">
        <f t="shared" si="1"/>
        <v>37.289007670162952</v>
      </c>
      <c r="I47" s="24">
        <f t="shared" si="5"/>
        <v>22.572222222222223</v>
      </c>
      <c r="J47" s="24">
        <f t="shared" si="2"/>
        <v>16.03176575453114</v>
      </c>
    </row>
    <row r="48" spans="1:10" x14ac:dyDescent="0.2">
      <c r="A48" s="26">
        <f t="shared" si="8"/>
        <v>43895</v>
      </c>
      <c r="B48" s="1">
        <v>180</v>
      </c>
      <c r="D48" s="27">
        <f t="shared" si="3"/>
        <v>37.5</v>
      </c>
      <c r="E48" s="27"/>
      <c r="F48" s="27">
        <f t="shared" si="4"/>
        <v>37.5</v>
      </c>
      <c r="G48" s="25">
        <f t="shared" si="0"/>
        <v>0.99412500661935721</v>
      </c>
      <c r="H48" s="24">
        <f t="shared" si="1"/>
        <v>37.279687748225896</v>
      </c>
      <c r="I48" s="24">
        <f t="shared" si="5"/>
        <v>23.572222222222223</v>
      </c>
      <c r="J48" s="24">
        <f t="shared" si="2"/>
        <v>15.439442736245894</v>
      </c>
    </row>
    <row r="49" spans="1:10" x14ac:dyDescent="0.2">
      <c r="A49" s="26">
        <f t="shared" si="8"/>
        <v>44078</v>
      </c>
      <c r="B49" s="1">
        <v>180</v>
      </c>
      <c r="D49" s="27">
        <f t="shared" si="3"/>
        <v>37.5</v>
      </c>
      <c r="E49" s="27"/>
      <c r="F49" s="27">
        <f t="shared" si="4"/>
        <v>37.5</v>
      </c>
      <c r="G49" s="25">
        <f t="shared" si="0"/>
        <v>0.99387653748498594</v>
      </c>
      <c r="H49" s="24">
        <f t="shared" si="1"/>
        <v>37.270370155686976</v>
      </c>
      <c r="I49" s="24">
        <f t="shared" si="5"/>
        <v>24.572222222222223</v>
      </c>
      <c r="J49" s="24">
        <f t="shared" si="2"/>
        <v>14.869004179308355</v>
      </c>
    </row>
    <row r="50" spans="1:10" x14ac:dyDescent="0.2">
      <c r="A50" s="26">
        <f t="shared" si="8"/>
        <v>44261</v>
      </c>
      <c r="B50" s="1">
        <v>180</v>
      </c>
      <c r="D50" s="27">
        <f t="shared" si="3"/>
        <v>37.5</v>
      </c>
      <c r="E50" s="27"/>
      <c r="F50" s="27">
        <f t="shared" si="4"/>
        <v>37.5</v>
      </c>
      <c r="G50" s="25">
        <f t="shared" si="0"/>
        <v>0.99362813045237275</v>
      </c>
      <c r="H50" s="24">
        <f t="shared" si="1"/>
        <v>37.26105489196398</v>
      </c>
      <c r="I50" s="24">
        <f t="shared" si="5"/>
        <v>25.572222222222223</v>
      </c>
      <c r="J50" s="24">
        <f t="shared" si="2"/>
        <v>14.319641522116676</v>
      </c>
    </row>
    <row r="51" spans="1:10" x14ac:dyDescent="0.2">
      <c r="A51" s="26">
        <f t="shared" si="8"/>
        <v>44444</v>
      </c>
      <c r="B51" s="1">
        <v>180</v>
      </c>
      <c r="D51" s="27">
        <f t="shared" si="3"/>
        <v>37.5</v>
      </c>
      <c r="E51" s="27"/>
      <c r="F51" s="27">
        <f t="shared" si="4"/>
        <v>37.5</v>
      </c>
      <c r="G51" s="25">
        <f t="shared" si="0"/>
        <v>0.99337978550599604</v>
      </c>
      <c r="H51" s="24">
        <f t="shared" si="1"/>
        <v>37.251741956474852</v>
      </c>
      <c r="I51" s="24">
        <f t="shared" si="5"/>
        <v>26.572222222222223</v>
      </c>
      <c r="J51" s="24">
        <f t="shared" si="2"/>
        <v>13.790576076861802</v>
      </c>
    </row>
    <row r="52" spans="1:10" x14ac:dyDescent="0.2">
      <c r="A52" s="26">
        <f t="shared" si="8"/>
        <v>44627</v>
      </c>
      <c r="B52" s="1">
        <v>180</v>
      </c>
      <c r="D52" s="27">
        <f t="shared" si="3"/>
        <v>37.5</v>
      </c>
      <c r="E52" s="27"/>
      <c r="F52" s="27">
        <f t="shared" si="4"/>
        <v>37.5</v>
      </c>
      <c r="G52" s="25">
        <f t="shared" si="0"/>
        <v>0.99313150263033834</v>
      </c>
      <c r="H52" s="24">
        <f t="shared" si="1"/>
        <v>37.242431348637687</v>
      </c>
      <c r="I52" s="24">
        <f t="shared" si="5"/>
        <v>27.572222222222223</v>
      </c>
      <c r="J52" s="24">
        <f t="shared" si="2"/>
        <v>13.281057925785376</v>
      </c>
    </row>
    <row r="53" spans="1:10" x14ac:dyDescent="0.2">
      <c r="A53" s="26">
        <f t="shared" si="8"/>
        <v>44810</v>
      </c>
      <c r="B53" s="1">
        <v>180</v>
      </c>
      <c r="D53" s="27">
        <f t="shared" si="3"/>
        <v>37.5</v>
      </c>
      <c r="E53" s="27"/>
      <c r="F53" s="27">
        <f t="shared" si="4"/>
        <v>37.5</v>
      </c>
      <c r="G53" s="25">
        <f t="shared" si="0"/>
        <v>0.99288328180988583</v>
      </c>
      <c r="H53" s="24">
        <f t="shared" si="1"/>
        <v>37.233123067870721</v>
      </c>
      <c r="I53" s="24">
        <f t="shared" si="5"/>
        <v>28.572222222222223</v>
      </c>
      <c r="J53" s="24">
        <f t="shared" si="2"/>
        <v>12.790364858217385</v>
      </c>
    </row>
    <row r="54" spans="1:10" x14ac:dyDescent="0.2">
      <c r="A54" s="26">
        <f t="shared" si="8"/>
        <v>44993</v>
      </c>
      <c r="B54" s="1">
        <v>180</v>
      </c>
      <c r="D54" s="27">
        <f t="shared" si="3"/>
        <v>37.5</v>
      </c>
      <c r="E54" s="27"/>
      <c r="F54" s="27">
        <f t="shared" si="4"/>
        <v>37.5</v>
      </c>
      <c r="G54" s="25">
        <f t="shared" si="0"/>
        <v>0.99263512302912849</v>
      </c>
      <c r="H54" s="24">
        <f t="shared" si="1"/>
        <v>37.223817113592318</v>
      </c>
      <c r="I54" s="24">
        <f t="shared" si="5"/>
        <v>29.572222222222223</v>
      </c>
      <c r="J54" s="24">
        <f t="shared" si="2"/>
        <v>12.317801346886915</v>
      </c>
    </row>
    <row r="55" spans="1:10" x14ac:dyDescent="0.2">
      <c r="A55" s="26">
        <f t="shared" si="8"/>
        <v>45176</v>
      </c>
      <c r="B55" s="1">
        <v>180</v>
      </c>
      <c r="D55" s="27">
        <f t="shared" si="3"/>
        <v>37.5</v>
      </c>
      <c r="E55" s="27"/>
      <c r="F55" s="27">
        <f t="shared" si="4"/>
        <v>37.5</v>
      </c>
      <c r="G55" s="25">
        <f t="shared" si="0"/>
        <v>0.99238702627256037</v>
      </c>
      <c r="H55" s="24">
        <f t="shared" si="1"/>
        <v>37.214513485221012</v>
      </c>
      <c r="I55" s="24">
        <f t="shared" si="5"/>
        <v>30.572222222222223</v>
      </c>
      <c r="J55" s="24">
        <f t="shared" si="2"/>
        <v>11.862697562054979</v>
      </c>
    </row>
    <row r="56" spans="1:10" x14ac:dyDescent="0.2">
      <c r="A56" s="26">
        <f t="shared" si="8"/>
        <v>45359</v>
      </c>
      <c r="B56" s="1">
        <v>180</v>
      </c>
      <c r="D56" s="27">
        <f t="shared" si="3"/>
        <v>37.5</v>
      </c>
      <c r="E56" s="27"/>
      <c r="F56" s="27">
        <f t="shared" si="4"/>
        <v>37.5</v>
      </c>
      <c r="G56" s="25">
        <f t="shared" si="0"/>
        <v>0.99213899152467888</v>
      </c>
      <c r="H56" s="24">
        <f t="shared" si="1"/>
        <v>37.205212182175458</v>
      </c>
      <c r="I56" s="24">
        <f t="shared" si="5"/>
        <v>31.572222222222223</v>
      </c>
      <c r="J56" s="24">
        <f t="shared" si="2"/>
        <v>11.424408422072037</v>
      </c>
    </row>
    <row r="57" spans="1:10" x14ac:dyDescent="0.2">
      <c r="A57" s="26">
        <f t="shared" si="8"/>
        <v>45542</v>
      </c>
      <c r="B57" s="1">
        <v>180</v>
      </c>
      <c r="D57" s="27">
        <f t="shared" si="3"/>
        <v>37.5</v>
      </c>
      <c r="E57" s="27"/>
      <c r="F57" s="27">
        <f t="shared" si="4"/>
        <v>37.5</v>
      </c>
      <c r="G57" s="25">
        <f t="shared" si="0"/>
        <v>0.99189101876998642</v>
      </c>
      <c r="H57" s="24">
        <f t="shared" si="1"/>
        <v>37.19591320387449</v>
      </c>
      <c r="I57" s="24">
        <f t="shared" si="5"/>
        <v>32.572222222222223</v>
      </c>
      <c r="J57" s="24">
        <f t="shared" si="2"/>
        <v>11.002312679014386</v>
      </c>
    </row>
    <row r="58" spans="1:10" x14ac:dyDescent="0.2">
      <c r="A58" s="26">
        <f t="shared" si="8"/>
        <v>45725</v>
      </c>
      <c r="B58" s="1">
        <v>180</v>
      </c>
      <c r="D58" s="27">
        <f t="shared" si="3"/>
        <v>37.5</v>
      </c>
      <c r="E58" s="27"/>
      <c r="F58" s="27">
        <f t="shared" si="4"/>
        <v>37.5</v>
      </c>
      <c r="G58" s="25">
        <f t="shared" si="0"/>
        <v>0.99164310799298805</v>
      </c>
      <c r="H58" s="24">
        <f t="shared" si="1"/>
        <v>37.186616549737053</v>
      </c>
      <c r="I58" s="24">
        <f t="shared" si="5"/>
        <v>33.572222222222223</v>
      </c>
      <c r="J58" s="24">
        <f t="shared" si="2"/>
        <v>10.595812038103393</v>
      </c>
    </row>
    <row r="59" spans="1:10" x14ac:dyDescent="0.2">
      <c r="A59" s="26">
        <f t="shared" si="8"/>
        <v>45908</v>
      </c>
      <c r="B59" s="1">
        <v>180</v>
      </c>
      <c r="D59" s="27">
        <f t="shared" si="3"/>
        <v>37.5</v>
      </c>
      <c r="E59" s="27"/>
      <c r="F59" s="27">
        <f t="shared" si="4"/>
        <v>37.5</v>
      </c>
      <c r="G59" s="25">
        <f t="shared" si="0"/>
        <v>0.99139525917819338</v>
      </c>
      <c r="H59" s="24">
        <f t="shared" si="1"/>
        <v>37.177322219182251</v>
      </c>
      <c r="I59" s="24">
        <f t="shared" si="5"/>
        <v>34.572222222222223</v>
      </c>
      <c r="J59" s="24">
        <f t="shared" si="2"/>
        <v>10.204330309659435</v>
      </c>
    </row>
    <row r="60" spans="1:10" x14ac:dyDescent="0.2">
      <c r="A60" s="26">
        <f t="shared" si="8"/>
        <v>46091</v>
      </c>
      <c r="B60" s="1">
        <v>180</v>
      </c>
      <c r="D60" s="27">
        <f t="shared" si="3"/>
        <v>37.5</v>
      </c>
      <c r="E60" s="27"/>
      <c r="F60" s="27">
        <f t="shared" si="4"/>
        <v>37.5</v>
      </c>
      <c r="G60" s="25">
        <f t="shared" si="0"/>
        <v>0.99114747231011591</v>
      </c>
      <c r="H60" s="24">
        <f t="shared" si="1"/>
        <v>37.168030211629343</v>
      </c>
      <c r="I60" s="24">
        <f t="shared" si="5"/>
        <v>35.572222222222223</v>
      </c>
      <c r="J60" s="24">
        <f t="shared" si="2"/>
        <v>9.827312592388413</v>
      </c>
    </row>
    <row r="61" spans="1:10" x14ac:dyDescent="0.2">
      <c r="A61" s="26">
        <f t="shared" si="8"/>
        <v>46274</v>
      </c>
      <c r="B61" s="1">
        <v>180</v>
      </c>
      <c r="D61" s="27">
        <f t="shared" si="3"/>
        <v>37.5</v>
      </c>
      <c r="E61" s="27"/>
      <c r="F61" s="27">
        <f t="shared" si="4"/>
        <v>37.5</v>
      </c>
      <c r="G61" s="25">
        <f t="shared" si="0"/>
        <v>0.99089974737327235</v>
      </c>
      <c r="H61" s="24">
        <f t="shared" si="1"/>
        <v>37.158740526497716</v>
      </c>
      <c r="I61" s="24">
        <f t="shared" si="5"/>
        <v>36.572222222222223</v>
      </c>
      <c r="J61" s="24">
        <f t="shared" si="2"/>
        <v>9.4642244868432748</v>
      </c>
    </row>
    <row r="62" spans="1:10" x14ac:dyDescent="0.2">
      <c r="A62" s="26">
        <f t="shared" si="8"/>
        <v>46457</v>
      </c>
      <c r="B62" s="1">
        <v>180</v>
      </c>
      <c r="D62" s="27">
        <f t="shared" si="3"/>
        <v>37.5</v>
      </c>
      <c r="E62" s="27"/>
      <c r="F62" s="27">
        <f t="shared" si="4"/>
        <v>37.5</v>
      </c>
      <c r="G62" s="25">
        <f t="shared" si="0"/>
        <v>0.99065208435218433</v>
      </c>
      <c r="H62" s="24">
        <f t="shared" si="1"/>
        <v>37.149453163206914</v>
      </c>
      <c r="I62" s="24">
        <f t="shared" si="5"/>
        <v>37.572222222222223</v>
      </c>
      <c r="J62" s="24">
        <f t="shared" si="2"/>
        <v>9.1145513379456435</v>
      </c>
    </row>
    <row r="63" spans="1:10" x14ac:dyDescent="0.2">
      <c r="A63" s="26">
        <f t="shared" si="8"/>
        <v>46640</v>
      </c>
      <c r="B63" s="1">
        <v>180</v>
      </c>
      <c r="D63" s="27">
        <f t="shared" si="3"/>
        <v>37.5</v>
      </c>
      <c r="E63" s="27"/>
      <c r="F63" s="27">
        <f t="shared" si="4"/>
        <v>37.5</v>
      </c>
      <c r="G63" s="25">
        <f t="shared" si="0"/>
        <v>0.99040448323137642</v>
      </c>
      <c r="H63" s="24">
        <f t="shared" si="1"/>
        <v>37.140168121176615</v>
      </c>
      <c r="I63" s="24">
        <f t="shared" si="5"/>
        <v>38.572222222222223</v>
      </c>
      <c r="J63" s="24">
        <f t="shared" si="2"/>
        <v>8.7777975054938508</v>
      </c>
    </row>
    <row r="64" spans="1:10" x14ac:dyDescent="0.2">
      <c r="A64" s="26">
        <f t="shared" si="8"/>
        <v>46823</v>
      </c>
      <c r="B64" s="1">
        <v>180</v>
      </c>
      <c r="D64" s="27">
        <f t="shared" si="3"/>
        <v>37.5</v>
      </c>
      <c r="E64" s="27"/>
      <c r="F64" s="27">
        <f t="shared" si="4"/>
        <v>37.5</v>
      </c>
      <c r="G64" s="25">
        <f t="shared" si="0"/>
        <v>0.99015694399537757</v>
      </c>
      <c r="H64" s="24">
        <f t="shared" si="1"/>
        <v>37.13088539982666</v>
      </c>
      <c r="I64" s="24">
        <f t="shared" si="5"/>
        <v>39.572222222222223</v>
      </c>
      <c r="J64" s="24">
        <f t="shared" si="2"/>
        <v>8.4534856616234233</v>
      </c>
    </row>
    <row r="65" spans="1:10" x14ac:dyDescent="0.2">
      <c r="A65" s="26">
        <f t="shared" si="8"/>
        <v>47006</v>
      </c>
      <c r="B65" s="1">
        <v>180</v>
      </c>
      <c r="D65" s="27">
        <f t="shared" si="3"/>
        <v>37.5</v>
      </c>
      <c r="E65" s="27"/>
      <c r="F65" s="27">
        <f t="shared" si="4"/>
        <v>37.5</v>
      </c>
      <c r="G65" s="25">
        <f t="shared" si="0"/>
        <v>0.98990946662872026</v>
      </c>
      <c r="H65" s="24">
        <f t="shared" si="1"/>
        <v>37.121604998577013</v>
      </c>
      <c r="I65" s="24">
        <f t="shared" si="5"/>
        <v>40.572222222222223</v>
      </c>
      <c r="J65" s="24">
        <f t="shared" si="2"/>
        <v>8.1411561142241524</v>
      </c>
    </row>
    <row r="66" spans="1:10" x14ac:dyDescent="0.2">
      <c r="A66" s="26">
        <f t="shared" si="8"/>
        <v>47189</v>
      </c>
      <c r="B66" s="1">
        <v>180</v>
      </c>
      <c r="D66" s="27">
        <f t="shared" si="3"/>
        <v>37.5</v>
      </c>
      <c r="E66" s="27"/>
      <c r="F66" s="27">
        <f t="shared" si="4"/>
        <v>37.5</v>
      </c>
      <c r="G66" s="25">
        <f t="shared" si="0"/>
        <v>0.98966205111594119</v>
      </c>
      <c r="H66" s="24">
        <f t="shared" si="1"/>
        <v>37.112326916847792</v>
      </c>
      <c r="I66" s="24">
        <f t="shared" si="5"/>
        <v>41.572222222222223</v>
      </c>
      <c r="J66" s="24">
        <f t="shared" si="2"/>
        <v>7.8403661553547925</v>
      </c>
    </row>
    <row r="67" spans="1:10" x14ac:dyDescent="0.2">
      <c r="A67" s="26">
        <f t="shared" si="8"/>
        <v>47372</v>
      </c>
      <c r="B67" s="1">
        <v>180</v>
      </c>
      <c r="D67" s="27">
        <f t="shared" si="3"/>
        <v>37.5</v>
      </c>
      <c r="E67" s="27"/>
      <c r="F67" s="27">
        <f t="shared" si="4"/>
        <v>37.5</v>
      </c>
      <c r="G67" s="25">
        <f t="shared" si="0"/>
        <v>0.98941469744158073</v>
      </c>
      <c r="H67" s="24">
        <f t="shared" si="1"/>
        <v>37.10305115405928</v>
      </c>
      <c r="I67" s="24">
        <f t="shared" si="5"/>
        <v>42.572222222222223</v>
      </c>
      <c r="J67" s="24">
        <f t="shared" si="2"/>
        <v>7.5506894337317449</v>
      </c>
    </row>
    <row r="68" spans="1:10" x14ac:dyDescent="0.2">
      <c r="A68" s="26">
        <f t="shared" si="8"/>
        <v>47555</v>
      </c>
      <c r="B68" s="1">
        <v>180</v>
      </c>
      <c r="D68" s="27">
        <f t="shared" si="3"/>
        <v>37.5</v>
      </c>
      <c r="E68" s="27"/>
      <c r="F68" s="27">
        <f t="shared" si="4"/>
        <v>37.5</v>
      </c>
      <c r="G68" s="25">
        <f t="shared" si="0"/>
        <v>0.98916740559018312</v>
      </c>
      <c r="H68" s="24">
        <f t="shared" si="1"/>
        <v>37.093777709631865</v>
      </c>
      <c r="I68" s="24">
        <f t="shared" si="5"/>
        <v>43.572222222222223</v>
      </c>
      <c r="J68" s="24">
        <f t="shared" si="2"/>
        <v>7.2717153504023146</v>
      </c>
    </row>
    <row r="69" spans="1:10" x14ac:dyDescent="0.2">
      <c r="A69" s="26">
        <f t="shared" si="8"/>
        <v>47738</v>
      </c>
      <c r="B69" s="1">
        <v>180</v>
      </c>
      <c r="D69" s="27">
        <f t="shared" si="3"/>
        <v>37.5</v>
      </c>
      <c r="E69" s="27"/>
      <c r="F69" s="27">
        <f t="shared" si="4"/>
        <v>37.5</v>
      </c>
      <c r="G69" s="25">
        <f t="shared" si="0"/>
        <v>0.98892017554629652</v>
      </c>
      <c r="H69" s="24">
        <f t="shared" si="1"/>
        <v>37.084506582986123</v>
      </c>
      <c r="I69" s="24">
        <f t="shared" si="5"/>
        <v>44.572222222222223</v>
      </c>
      <c r="J69" s="24">
        <f t="shared" si="2"/>
        <v>7.003048476745926</v>
      </c>
    </row>
    <row r="70" spans="1:10" x14ac:dyDescent="0.2">
      <c r="A70" s="26">
        <f t="shared" si="8"/>
        <v>47921</v>
      </c>
      <c r="B70" s="1">
        <v>180</v>
      </c>
      <c r="D70" s="27">
        <f t="shared" si="3"/>
        <v>37.5</v>
      </c>
      <c r="E70" s="27"/>
      <c r="F70" s="27">
        <f t="shared" si="4"/>
        <v>37.5</v>
      </c>
      <c r="G70" s="25">
        <f t="shared" si="0"/>
        <v>0.98867300729447261</v>
      </c>
      <c r="H70" s="24">
        <f t="shared" si="1"/>
        <v>37.075237773542725</v>
      </c>
      <c r="I70" s="24">
        <f t="shared" si="5"/>
        <v>45.572222222222223</v>
      </c>
      <c r="J70" s="24">
        <f t="shared" si="2"/>
        <v>6.7443079939783539</v>
      </c>
    </row>
    <row r="71" spans="1:10" x14ac:dyDescent="0.2">
      <c r="A71" s="26">
        <f t="shared" si="8"/>
        <v>48104</v>
      </c>
      <c r="B71" s="1">
        <v>180</v>
      </c>
      <c r="D71" s="27">
        <f t="shared" si="3"/>
        <v>37.5</v>
      </c>
      <c r="E71" s="27"/>
      <c r="F71" s="27">
        <f t="shared" si="4"/>
        <v>37.5</v>
      </c>
      <c r="G71" s="25">
        <f t="shared" si="0"/>
        <v>0.98842590081926773</v>
      </c>
      <c r="H71" s="24">
        <f t="shared" si="1"/>
        <v>37.065971280722543</v>
      </c>
      <c r="I71" s="24">
        <f t="shared" si="5"/>
        <v>46.572222222222223</v>
      </c>
      <c r="J71" s="24">
        <f t="shared" si="2"/>
        <v>6.4951271533644928</v>
      </c>
    </row>
    <row r="72" spans="1:10" x14ac:dyDescent="0.2">
      <c r="A72" s="26">
        <f t="shared" si="8"/>
        <v>48287</v>
      </c>
      <c r="B72" s="1">
        <v>180</v>
      </c>
      <c r="D72" s="27">
        <f t="shared" si="3"/>
        <v>37.5</v>
      </c>
      <c r="E72" s="27"/>
      <c r="F72" s="27">
        <f t="shared" si="4"/>
        <v>37.5</v>
      </c>
      <c r="G72" s="25">
        <f t="shared" si="0"/>
        <v>0.98817885610524137</v>
      </c>
      <c r="H72" s="24">
        <f t="shared" si="1"/>
        <v>37.05670710394655</v>
      </c>
      <c r="I72" s="24">
        <f t="shared" si="5"/>
        <v>47.572222222222223</v>
      </c>
      <c r="J72" s="24">
        <f t="shared" si="2"/>
        <v>6.2551527563745708</v>
      </c>
    </row>
    <row r="73" spans="1:10" x14ac:dyDescent="0.2">
      <c r="A73" s="26">
        <f t="shared" si="8"/>
        <v>48470</v>
      </c>
      <c r="B73" s="1">
        <v>180</v>
      </c>
      <c r="D73" s="27">
        <f t="shared" si="3"/>
        <v>37.5</v>
      </c>
      <c r="E73" s="27"/>
      <c r="F73" s="27">
        <f t="shared" si="4"/>
        <v>37.5</v>
      </c>
      <c r="G73" s="25">
        <f t="shared" si="0"/>
        <v>0.98793187313695707</v>
      </c>
      <c r="H73" s="24">
        <f t="shared" si="1"/>
        <v>37.047445242635888</v>
      </c>
      <c r="I73" s="24">
        <f t="shared" si="5"/>
        <v>48.572222222222223</v>
      </c>
      <c r="J73" s="24">
        <f t="shared" si="2"/>
        <v>6.0240446540469241</v>
      </c>
    </row>
    <row r="74" spans="1:10" x14ac:dyDescent="0.2">
      <c r="A74" s="26">
        <f t="shared" si="8"/>
        <v>48653</v>
      </c>
      <c r="B74" s="1">
        <v>180</v>
      </c>
      <c r="D74" s="27">
        <f t="shared" si="3"/>
        <v>37.5</v>
      </c>
      <c r="E74" s="27"/>
      <c r="F74" s="27">
        <f t="shared" si="4"/>
        <v>37.5</v>
      </c>
      <c r="G74" s="25">
        <f t="shared" si="0"/>
        <v>0.98768495189898231</v>
      </c>
      <c r="H74" s="24">
        <f t="shared" si="1"/>
        <v>37.038185696211833</v>
      </c>
      <c r="I74" s="24">
        <f t="shared" si="5"/>
        <v>49.572222222222223</v>
      </c>
      <c r="J74" s="24">
        <f t="shared" si="2"/>
        <v>5.8014752648477543</v>
      </c>
    </row>
    <row r="75" spans="1:10" x14ac:dyDescent="0.2">
      <c r="A75" s="26">
        <f t="shared" si="8"/>
        <v>48836</v>
      </c>
      <c r="B75" s="1">
        <v>180</v>
      </c>
      <c r="D75" s="27">
        <f t="shared" si="3"/>
        <v>37.5</v>
      </c>
      <c r="E75" s="27"/>
      <c r="F75" s="27">
        <f t="shared" si="4"/>
        <v>37.5</v>
      </c>
      <c r="G75" s="25">
        <f t="shared" si="0"/>
        <v>0.9874380923758882</v>
      </c>
      <c r="H75" s="24">
        <f t="shared" si="1"/>
        <v>37.028928464095806</v>
      </c>
      <c r="I75" s="24">
        <f t="shared" si="5"/>
        <v>50.572222222222223</v>
      </c>
      <c r="J75" s="24">
        <f t="shared" si="2"/>
        <v>5.5871291103444323</v>
      </c>
    </row>
    <row r="76" spans="1:10" x14ac:dyDescent="0.2">
      <c r="A76" s="26">
        <f t="shared" si="8"/>
        <v>49019</v>
      </c>
      <c r="B76" s="1">
        <v>180</v>
      </c>
      <c r="D76" s="27">
        <f t="shared" si="3"/>
        <v>37.5</v>
      </c>
      <c r="E76" s="27"/>
      <c r="F76" s="27">
        <f t="shared" si="4"/>
        <v>37.5</v>
      </c>
      <c r="G76" s="25">
        <f t="shared" si="0"/>
        <v>0.98719129455225008</v>
      </c>
      <c r="H76" s="24">
        <f t="shared" si="1"/>
        <v>37.019673545709381</v>
      </c>
      <c r="I76" s="24">
        <f t="shared" si="5"/>
        <v>51.572222222222223</v>
      </c>
      <c r="J76" s="24">
        <f t="shared" si="2"/>
        <v>5.3807023680342017</v>
      </c>
    </row>
    <row r="77" spans="1:10" x14ac:dyDescent="0.2">
      <c r="A77" s="26">
        <f t="shared" si="8"/>
        <v>49202</v>
      </c>
      <c r="B77" s="1">
        <v>180</v>
      </c>
      <c r="D77" s="27">
        <f t="shared" si="3"/>
        <v>37.5</v>
      </c>
      <c r="E77" s="27"/>
      <c r="F77" s="27">
        <f t="shared" si="4"/>
        <v>37.5</v>
      </c>
      <c r="G77" s="25">
        <f t="shared" si="0"/>
        <v>0.98694455841264672</v>
      </c>
      <c r="H77" s="24">
        <f t="shared" si="1"/>
        <v>37.010420940474255</v>
      </c>
      <c r="I77" s="24">
        <f t="shared" si="5"/>
        <v>52.572222222222223</v>
      </c>
      <c r="J77" s="24">
        <f t="shared" si="2"/>
        <v>5.1819024406944578</v>
      </c>
    </row>
    <row r="78" spans="1:10" x14ac:dyDescent="0.2">
      <c r="A78" s="26">
        <f t="shared" si="8"/>
        <v>49385</v>
      </c>
      <c r="B78" s="1">
        <v>180</v>
      </c>
      <c r="D78" s="27">
        <f t="shared" si="3"/>
        <v>37.5</v>
      </c>
      <c r="E78" s="27"/>
      <c r="F78" s="27">
        <f t="shared" si="4"/>
        <v>37.5</v>
      </c>
      <c r="G78" s="25">
        <f t="shared" si="0"/>
        <v>0.98669788394166136</v>
      </c>
      <c r="H78" s="24">
        <f t="shared" si="1"/>
        <v>37.001170647812302</v>
      </c>
      <c r="I78" s="24">
        <f t="shared" si="5"/>
        <v>53.572222222222223</v>
      </c>
      <c r="J78" s="24">
        <f t="shared" si="2"/>
        <v>4.9904475416441594</v>
      </c>
    </row>
    <row r="79" spans="1:10" x14ac:dyDescent="0.2">
      <c r="A79" s="26">
        <f t="shared" si="8"/>
        <v>49568</v>
      </c>
      <c r="B79" s="1">
        <v>180</v>
      </c>
      <c r="D79" s="27">
        <f t="shared" si="3"/>
        <v>37.5</v>
      </c>
      <c r="E79" s="27"/>
      <c r="F79" s="27">
        <f t="shared" si="4"/>
        <v>37.5</v>
      </c>
      <c r="G79" s="25">
        <f t="shared" si="0"/>
        <v>0.9864512711238802</v>
      </c>
      <c r="H79" s="24">
        <f t="shared" si="1"/>
        <v>36.991922667145509</v>
      </c>
      <c r="I79" s="24">
        <f t="shared" si="5"/>
        <v>54.572222222222223</v>
      </c>
      <c r="J79" s="24">
        <f t="shared" si="2"/>
        <v>4.8060662953285185</v>
      </c>
    </row>
    <row r="80" spans="1:10" x14ac:dyDescent="0.2">
      <c r="A80" s="26">
        <f t="shared" si="8"/>
        <v>49751</v>
      </c>
      <c r="B80" s="1">
        <v>180</v>
      </c>
      <c r="D80" s="27">
        <f t="shared" si="3"/>
        <v>37.5</v>
      </c>
      <c r="E80" s="27"/>
      <c r="F80" s="27">
        <f t="shared" si="4"/>
        <v>37.5</v>
      </c>
      <c r="G80" s="25">
        <f t="shared" si="0"/>
        <v>0.98620471994389425</v>
      </c>
      <c r="H80" s="24">
        <f t="shared" si="1"/>
        <v>36.982676997896036</v>
      </c>
      <c r="I80" s="24">
        <f t="shared" si="5"/>
        <v>55.572222222222223</v>
      </c>
      <c r="J80" s="24">
        <f t="shared" si="2"/>
        <v>4.6284973526608404</v>
      </c>
    </row>
    <row r="81" spans="1:10" x14ac:dyDescent="0.2">
      <c r="A81" s="26">
        <f t="shared" si="8"/>
        <v>49934</v>
      </c>
      <c r="B81" s="1">
        <v>180</v>
      </c>
      <c r="D81" s="27">
        <f t="shared" si="3"/>
        <v>37.5</v>
      </c>
      <c r="E81" s="27"/>
      <c r="F81" s="27">
        <f t="shared" si="4"/>
        <v>37.5</v>
      </c>
      <c r="G81" s="25">
        <f t="shared" si="0"/>
        <v>0.9859582303862976</v>
      </c>
      <c r="H81" s="24">
        <f t="shared" si="1"/>
        <v>36.97343363948616</v>
      </c>
      <c r="I81" s="24">
        <f t="shared" si="5"/>
        <v>56.572222222222223</v>
      </c>
      <c r="J81" s="24">
        <f t="shared" si="2"/>
        <v>4.4574890205762445</v>
      </c>
    </row>
    <row r="82" spans="1:10" x14ac:dyDescent="0.2">
      <c r="A82" s="26">
        <f t="shared" si="8"/>
        <v>50117</v>
      </c>
      <c r="B82" s="1">
        <v>180</v>
      </c>
      <c r="D82" s="27">
        <f t="shared" si="3"/>
        <v>37.5</v>
      </c>
      <c r="E82" s="27"/>
      <c r="F82" s="27">
        <f t="shared" si="4"/>
        <v>37.5</v>
      </c>
      <c r="G82" s="25">
        <f t="shared" si="0"/>
        <v>0.98571180243568846</v>
      </c>
      <c r="H82" s="24">
        <f t="shared" si="1"/>
        <v>36.964192591338318</v>
      </c>
      <c r="I82" s="24">
        <f t="shared" si="5"/>
        <v>57.572222222222223</v>
      </c>
      <c r="J82" s="24">
        <f t="shared" si="2"/>
        <v>4.2927989052722069</v>
      </c>
    </row>
    <row r="83" spans="1:10" x14ac:dyDescent="0.2">
      <c r="A83" s="26">
        <f t="shared" si="8"/>
        <v>50300</v>
      </c>
      <c r="B83" s="1">
        <v>180</v>
      </c>
      <c r="D83" s="27">
        <f t="shared" si="3"/>
        <v>37.5</v>
      </c>
      <c r="E83" s="27"/>
      <c r="F83" s="27">
        <f t="shared" si="4"/>
        <v>37.5</v>
      </c>
      <c r="G83" s="25">
        <f t="shared" si="0"/>
        <v>0.98546543607666925</v>
      </c>
      <c r="H83" s="24">
        <f t="shared" si="1"/>
        <v>36.9549538528751</v>
      </c>
      <c r="I83" s="24">
        <f t="shared" si="5"/>
        <v>58.572222222222223</v>
      </c>
      <c r="J83" s="24">
        <f t="shared" si="2"/>
        <v>4.1341935686302484</v>
      </c>
    </row>
    <row r="84" spans="1:10" x14ac:dyDescent="0.2">
      <c r="A84" s="26">
        <f t="shared" si="8"/>
        <v>50483</v>
      </c>
      <c r="B84" s="1">
        <v>180</v>
      </c>
      <c r="D84" s="27">
        <f t="shared" si="3"/>
        <v>37.5</v>
      </c>
      <c r="E84" s="28">
        <v>1000</v>
      </c>
      <c r="F84" s="27">
        <f t="shared" si="4"/>
        <v>1037.5</v>
      </c>
      <c r="G84" s="25">
        <f t="shared" si="0"/>
        <v>0.98521913129384586</v>
      </c>
      <c r="H84" s="29">
        <f t="shared" si="1"/>
        <v>1022.1648487173651</v>
      </c>
      <c r="I84" s="24">
        <f>I83+1</f>
        <v>59.572222222222223</v>
      </c>
      <c r="J84" s="29">
        <f t="shared" si="2"/>
        <v>110.15340012617825</v>
      </c>
    </row>
    <row r="85" spans="1:10" x14ac:dyDescent="0.2">
      <c r="F85" s="30">
        <f>SUM(F24:F84)</f>
        <v>2253.9283333333333</v>
      </c>
      <c r="H85" s="31">
        <f>SUM(H24:H84)</f>
        <v>2222.3205843404166</v>
      </c>
      <c r="J85" s="31">
        <f>(SUM(J24:J84))*-1</f>
        <v>-2.9998898660750228E-3</v>
      </c>
    </row>
    <row r="87" spans="1:10" x14ac:dyDescent="0.2">
      <c r="H87" s="18"/>
      <c r="I87" s="2" t="s">
        <v>24</v>
      </c>
      <c r="J87" s="45">
        <v>7.6728548873684077E-2</v>
      </c>
    </row>
  </sheetData>
  <phoneticPr fontId="2" type="noConversion"/>
  <pageMargins left="1.25" right="0.75" top="0.75" bottom="0.75" header="0.5" footer="0.5"/>
  <pageSetup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32" workbookViewId="0">
      <selection activeCell="L1" sqref="L1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10" width="16.42578125" style="1" customWidth="1"/>
    <col min="11" max="16384" width="13.85546875" style="1"/>
  </cols>
  <sheetData>
    <row r="1" spans="1:12" x14ac:dyDescent="0.2">
      <c r="A1" s="49" t="s">
        <v>0</v>
      </c>
      <c r="L1" s="2" t="s">
        <v>50</v>
      </c>
    </row>
    <row r="2" spans="1:12" x14ac:dyDescent="0.2">
      <c r="A2" s="49" t="s">
        <v>43</v>
      </c>
      <c r="L2" s="2" t="s">
        <v>34</v>
      </c>
    </row>
    <row r="3" spans="1:12" x14ac:dyDescent="0.2">
      <c r="A3" s="49" t="s">
        <v>51</v>
      </c>
      <c r="L3" s="2"/>
    </row>
    <row r="4" spans="1:12" x14ac:dyDescent="0.2">
      <c r="A4" s="49" t="s">
        <v>44</v>
      </c>
      <c r="L4" s="2"/>
    </row>
    <row r="5" spans="1:12" x14ac:dyDescent="0.2">
      <c r="A5" s="49" t="s">
        <v>45</v>
      </c>
    </row>
    <row r="6" spans="1:12" x14ac:dyDescent="0.2">
      <c r="A6" s="49" t="s">
        <v>46</v>
      </c>
    </row>
    <row r="8" spans="1:12" x14ac:dyDescent="0.2">
      <c r="A8" s="1" t="s">
        <v>25</v>
      </c>
      <c r="I8" s="3"/>
      <c r="J8" s="3"/>
    </row>
    <row r="10" spans="1:12" x14ac:dyDescent="0.2">
      <c r="A10" s="6" t="s">
        <v>27</v>
      </c>
      <c r="F10" s="5" t="str">
        <f>IF(ROUND(J45,2)=0," ","IRR NOT SOLVED")</f>
        <v xml:space="preserve"> </v>
      </c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43">
        <v>98.896000000000001</v>
      </c>
      <c r="D12" s="8"/>
      <c r="E12" s="8"/>
    </row>
    <row r="13" spans="1:12" x14ac:dyDescent="0.2">
      <c r="A13" s="1" t="s">
        <v>4</v>
      </c>
      <c r="C13" s="9">
        <v>3.3000000000000002E-2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>
        <v>41249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>
        <v>41249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41440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44910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v>41249</v>
      </c>
      <c r="C24" s="24">
        <f>-C11*C12/100</f>
        <v>-988.96</v>
      </c>
      <c r="F24" s="24">
        <f>SUM(C24:C24)</f>
        <v>-988.96</v>
      </c>
      <c r="G24" s="25">
        <f t="shared" ref="G24:G44" si="0">(1+$C$19/2)^-I24</f>
        <v>1</v>
      </c>
      <c r="H24" s="24">
        <f t="shared" ref="H24:H44" si="1">F24*G24</f>
        <v>-988.96</v>
      </c>
      <c r="I24" s="24">
        <f>B24/180</f>
        <v>0</v>
      </c>
      <c r="J24" s="24">
        <f t="shared" ref="J24:J44" si="2">(1+$J$47/2)^-I24*F24</f>
        <v>-988.96</v>
      </c>
    </row>
    <row r="25" spans="1:10" x14ac:dyDescent="0.2">
      <c r="A25" s="26">
        <v>41440</v>
      </c>
      <c r="B25" s="1">
        <f>25+30+30+30+30+30+14</f>
        <v>189</v>
      </c>
      <c r="D25" s="27">
        <f t="shared" ref="D25:D44" si="3">$C$11*$C$13*B25/360</f>
        <v>17.324999999999999</v>
      </c>
      <c r="E25" s="27"/>
      <c r="F25" s="27">
        <f>SUM(C25:E25)</f>
        <v>17.324999999999999</v>
      </c>
      <c r="G25" s="25">
        <f t="shared" si="0"/>
        <v>0.99973756724853269</v>
      </c>
      <c r="H25" s="24">
        <f t="shared" si="1"/>
        <v>17.320453352580827</v>
      </c>
      <c r="I25" s="24">
        <f>+B25/180</f>
        <v>1.05</v>
      </c>
      <c r="J25" s="24">
        <f t="shared" si="2"/>
        <v>17.018322984708213</v>
      </c>
    </row>
    <row r="26" spans="1:10" x14ac:dyDescent="0.2">
      <c r="A26" s="26">
        <v>41623</v>
      </c>
      <c r="B26" s="1">
        <v>180</v>
      </c>
      <c r="D26" s="27">
        <f t="shared" si="3"/>
        <v>16.5</v>
      </c>
      <c r="E26" s="27"/>
      <c r="F26" s="27">
        <f t="shared" ref="F26:F44" si="4">SUM(C26:E26)</f>
        <v>16.5</v>
      </c>
      <c r="G26" s="25">
        <f t="shared" si="0"/>
        <v>0.99948769532470128</v>
      </c>
      <c r="H26" s="24">
        <f t="shared" si="1"/>
        <v>16.49154697285757</v>
      </c>
      <c r="I26" s="24">
        <f t="shared" ref="I26:I44" si="5">I25+1</f>
        <v>2.0499999999999998</v>
      </c>
      <c r="J26" s="24">
        <f t="shared" si="2"/>
        <v>15.93456959540206</v>
      </c>
    </row>
    <row r="27" spans="1:10" x14ac:dyDescent="0.2">
      <c r="A27" s="26">
        <v>41805</v>
      </c>
      <c r="B27" s="1">
        <v>180</v>
      </c>
      <c r="D27" s="27">
        <f t="shared" si="3"/>
        <v>16.5</v>
      </c>
      <c r="E27" s="27"/>
      <c r="F27" s="27">
        <f t="shared" si="4"/>
        <v>16.5</v>
      </c>
      <c r="G27" s="25">
        <f t="shared" si="0"/>
        <v>0.99923788585323792</v>
      </c>
      <c r="H27" s="24">
        <f t="shared" si="1"/>
        <v>16.487425116578425</v>
      </c>
      <c r="I27" s="24">
        <f t="shared" si="5"/>
        <v>3.05</v>
      </c>
      <c r="J27" s="24">
        <f t="shared" si="2"/>
        <v>15.665822880421633</v>
      </c>
    </row>
    <row r="28" spans="1:10" x14ac:dyDescent="0.2">
      <c r="A28" s="26">
        <v>41988</v>
      </c>
      <c r="B28" s="1">
        <v>180</v>
      </c>
      <c r="D28" s="27">
        <f t="shared" si="3"/>
        <v>16.5</v>
      </c>
      <c r="E28" s="27"/>
      <c r="F28" s="27">
        <f t="shared" si="4"/>
        <v>16.5</v>
      </c>
      <c r="G28" s="25">
        <f t="shared" si="0"/>
        <v>0.99898813881853332</v>
      </c>
      <c r="H28" s="24">
        <f t="shared" si="1"/>
        <v>16.483304290505799</v>
      </c>
      <c r="I28" s="24">
        <f t="shared" si="5"/>
        <v>4.05</v>
      </c>
      <c r="J28" s="24">
        <f t="shared" si="2"/>
        <v>15.401608750797866</v>
      </c>
    </row>
    <row r="29" spans="1:10" x14ac:dyDescent="0.2">
      <c r="A29" s="26">
        <v>42170</v>
      </c>
      <c r="B29" s="1">
        <v>180</v>
      </c>
      <c r="D29" s="27">
        <f t="shared" si="3"/>
        <v>16.5</v>
      </c>
      <c r="E29" s="27"/>
      <c r="F29" s="27">
        <f t="shared" si="4"/>
        <v>16.5</v>
      </c>
      <c r="G29" s="25">
        <f t="shared" si="0"/>
        <v>0.99873845420498197</v>
      </c>
      <c r="H29" s="24">
        <f t="shared" si="1"/>
        <v>16.479184494382203</v>
      </c>
      <c r="I29" s="24">
        <f t="shared" si="5"/>
        <v>5.05</v>
      </c>
      <c r="J29" s="24">
        <f t="shared" si="2"/>
        <v>15.141850761577683</v>
      </c>
    </row>
    <row r="30" spans="1:10" x14ac:dyDescent="0.2">
      <c r="A30" s="26">
        <v>42353</v>
      </c>
      <c r="B30" s="1">
        <v>180</v>
      </c>
      <c r="D30" s="27">
        <f t="shared" si="3"/>
        <v>16.5</v>
      </c>
      <c r="E30" s="27"/>
      <c r="F30" s="27">
        <f t="shared" si="4"/>
        <v>16.5</v>
      </c>
      <c r="G30" s="25">
        <f t="shared" si="0"/>
        <v>0.99848883199698257</v>
      </c>
      <c r="H30" s="24">
        <f t="shared" si="1"/>
        <v>16.475065727950213</v>
      </c>
      <c r="I30" s="24">
        <f t="shared" si="5"/>
        <v>6.05</v>
      </c>
      <c r="J30" s="24">
        <f t="shared" si="2"/>
        <v>14.886473757101074</v>
      </c>
    </row>
    <row r="31" spans="1:10" x14ac:dyDescent="0.2">
      <c r="A31" s="26">
        <v>42536</v>
      </c>
      <c r="B31" s="1">
        <v>180</v>
      </c>
      <c r="D31" s="27">
        <f t="shared" si="3"/>
        <v>16.5</v>
      </c>
      <c r="E31" s="27"/>
      <c r="F31" s="27">
        <f t="shared" si="4"/>
        <v>16.5</v>
      </c>
      <c r="G31" s="25">
        <f t="shared" si="0"/>
        <v>0.9982392721789376</v>
      </c>
      <c r="H31" s="24">
        <f t="shared" si="1"/>
        <v>16.470947990952471</v>
      </c>
      <c r="I31" s="24">
        <f t="shared" si="5"/>
        <v>7.05</v>
      </c>
      <c r="J31" s="24">
        <f t="shared" si="2"/>
        <v>14.635403849256331</v>
      </c>
    </row>
    <row r="32" spans="1:10" x14ac:dyDescent="0.2">
      <c r="A32" s="26">
        <v>42719</v>
      </c>
      <c r="B32" s="1">
        <v>180</v>
      </c>
      <c r="D32" s="27">
        <f t="shared" si="3"/>
        <v>16.5</v>
      </c>
      <c r="E32" s="27"/>
      <c r="F32" s="27">
        <f t="shared" si="4"/>
        <v>16.5</v>
      </c>
      <c r="G32" s="25">
        <f t="shared" si="0"/>
        <v>0.99798977473525396</v>
      </c>
      <c r="H32" s="24">
        <f t="shared" si="1"/>
        <v>16.46683128313169</v>
      </c>
      <c r="I32" s="24">
        <f t="shared" si="5"/>
        <v>8.0500000000000007</v>
      </c>
      <c r="J32" s="24">
        <f t="shared" si="2"/>
        <v>14.388568396102048</v>
      </c>
    </row>
    <row r="33" spans="1:10" x14ac:dyDescent="0.2">
      <c r="A33" s="26">
        <v>42901</v>
      </c>
      <c r="B33" s="1">
        <v>180</v>
      </c>
      <c r="D33" s="27">
        <f t="shared" si="3"/>
        <v>16.5</v>
      </c>
      <c r="E33" s="27"/>
      <c r="F33" s="27">
        <f t="shared" si="4"/>
        <v>16.5</v>
      </c>
      <c r="G33" s="25">
        <f t="shared" si="0"/>
        <v>0.99774033965034115</v>
      </c>
      <c r="H33" s="24">
        <f t="shared" si="1"/>
        <v>16.462715604230628</v>
      </c>
      <c r="I33" s="24">
        <f t="shared" si="5"/>
        <v>9.0500000000000007</v>
      </c>
      <c r="J33" s="24">
        <f t="shared" si="2"/>
        <v>14.145895980849655</v>
      </c>
    </row>
    <row r="34" spans="1:10" x14ac:dyDescent="0.2">
      <c r="A34" s="26">
        <v>43084</v>
      </c>
      <c r="B34" s="1">
        <v>180</v>
      </c>
      <c r="D34" s="27">
        <f t="shared" si="3"/>
        <v>16.5</v>
      </c>
      <c r="E34" s="27"/>
      <c r="F34" s="27">
        <f t="shared" si="4"/>
        <v>16.5</v>
      </c>
      <c r="G34" s="25">
        <f t="shared" si="0"/>
        <v>0.99749096690861394</v>
      </c>
      <c r="H34" s="24">
        <f t="shared" si="1"/>
        <v>16.458600953992129</v>
      </c>
      <c r="I34" s="24">
        <f t="shared" si="5"/>
        <v>10.050000000000001</v>
      </c>
      <c r="J34" s="24">
        <f t="shared" si="2"/>
        <v>13.907316391200421</v>
      </c>
    </row>
    <row r="35" spans="1:10" x14ac:dyDescent="0.2">
      <c r="A35" s="26">
        <v>43266</v>
      </c>
      <c r="B35" s="1">
        <v>180</v>
      </c>
      <c r="D35" s="27">
        <f t="shared" si="3"/>
        <v>16.5</v>
      </c>
      <c r="E35" s="27"/>
      <c r="F35" s="27">
        <f t="shared" si="4"/>
        <v>16.5</v>
      </c>
      <c r="G35" s="25">
        <f t="shared" si="0"/>
        <v>0.99724165649449015</v>
      </c>
      <c r="H35" s="24">
        <f t="shared" si="1"/>
        <v>16.454487332159086</v>
      </c>
      <c r="I35" s="24">
        <f t="shared" si="5"/>
        <v>11.05</v>
      </c>
      <c r="J35" s="24">
        <f t="shared" si="2"/>
        <v>13.672760599030989</v>
      </c>
    </row>
    <row r="36" spans="1:10" x14ac:dyDescent="0.2">
      <c r="A36" s="26">
        <v>43449</v>
      </c>
      <c r="B36" s="1">
        <v>180</v>
      </c>
      <c r="D36" s="27">
        <f t="shared" si="3"/>
        <v>16.5</v>
      </c>
      <c r="E36" s="27"/>
      <c r="F36" s="27">
        <f t="shared" si="4"/>
        <v>16.5</v>
      </c>
      <c r="G36" s="25">
        <f t="shared" si="0"/>
        <v>0.996992408392392</v>
      </c>
      <c r="H36" s="24">
        <f t="shared" si="1"/>
        <v>16.450374738474469</v>
      </c>
      <c r="I36" s="24">
        <f t="shared" si="5"/>
        <v>12.05</v>
      </c>
      <c r="J36" s="24">
        <f t="shared" si="2"/>
        <v>13.442160740421459</v>
      </c>
    </row>
    <row r="37" spans="1:10" x14ac:dyDescent="0.2">
      <c r="A37" s="26">
        <v>43631</v>
      </c>
      <c r="B37" s="1">
        <v>180</v>
      </c>
      <c r="D37" s="27">
        <f t="shared" si="3"/>
        <v>16.5</v>
      </c>
      <c r="E37" s="27"/>
      <c r="F37" s="27">
        <f t="shared" si="4"/>
        <v>16.5</v>
      </c>
      <c r="G37" s="25">
        <f t="shared" si="0"/>
        <v>0.9967432225867453</v>
      </c>
      <c r="H37" s="24">
        <f t="shared" si="1"/>
        <v>16.446263172681299</v>
      </c>
      <c r="I37" s="24">
        <f t="shared" si="5"/>
        <v>13.05</v>
      </c>
      <c r="J37" s="24">
        <f t="shared" si="2"/>
        <v>13.215450096020403</v>
      </c>
    </row>
    <row r="38" spans="1:10" x14ac:dyDescent="0.2">
      <c r="A38" s="26">
        <v>43814</v>
      </c>
      <c r="B38" s="1">
        <v>180</v>
      </c>
      <c r="D38" s="27">
        <f t="shared" si="3"/>
        <v>16.5</v>
      </c>
      <c r="E38" s="27"/>
      <c r="F38" s="27">
        <f t="shared" si="4"/>
        <v>16.5</v>
      </c>
      <c r="G38" s="25">
        <f t="shared" si="0"/>
        <v>0.99649409906197961</v>
      </c>
      <c r="H38" s="24">
        <f t="shared" si="1"/>
        <v>16.442152634522664</v>
      </c>
      <c r="I38" s="24">
        <f t="shared" si="5"/>
        <v>14.05</v>
      </c>
      <c r="J38" s="24">
        <f t="shared" si="2"/>
        <v>12.992563071740935</v>
      </c>
    </row>
    <row r="39" spans="1:10" x14ac:dyDescent="0.2">
      <c r="A39" s="26">
        <v>43997</v>
      </c>
      <c r="B39" s="1">
        <v>180</v>
      </c>
      <c r="D39" s="27">
        <f t="shared" si="3"/>
        <v>16.5</v>
      </c>
      <c r="E39" s="27"/>
      <c r="F39" s="27">
        <f t="shared" si="4"/>
        <v>16.5</v>
      </c>
      <c r="G39" s="25">
        <f t="shared" si="0"/>
        <v>0.99624503780252893</v>
      </c>
      <c r="H39" s="24">
        <f t="shared" si="1"/>
        <v>16.438043123741728</v>
      </c>
      <c r="I39" s="24">
        <f t="shared" si="5"/>
        <v>15.05</v>
      </c>
      <c r="J39" s="24">
        <f t="shared" si="2"/>
        <v>12.773435179782441</v>
      </c>
    </row>
    <row r="40" spans="1:10" x14ac:dyDescent="0.2">
      <c r="A40" s="26">
        <v>44180</v>
      </c>
      <c r="B40" s="1">
        <v>180</v>
      </c>
      <c r="D40" s="27">
        <f t="shared" si="3"/>
        <v>16.5</v>
      </c>
      <c r="E40" s="27"/>
      <c r="F40" s="27">
        <f t="shared" si="4"/>
        <v>16.5</v>
      </c>
      <c r="G40" s="25">
        <f t="shared" si="0"/>
        <v>0.99599603879283072</v>
      </c>
      <c r="H40" s="24">
        <f t="shared" si="1"/>
        <v>16.433934640081706</v>
      </c>
      <c r="I40" s="24">
        <f t="shared" si="5"/>
        <v>16.05</v>
      </c>
      <c r="J40" s="24">
        <f t="shared" si="2"/>
        <v>12.558003019972334</v>
      </c>
    </row>
    <row r="41" spans="1:10" x14ac:dyDescent="0.2">
      <c r="A41" s="26">
        <v>44362</v>
      </c>
      <c r="B41" s="1">
        <v>180</v>
      </c>
      <c r="D41" s="27">
        <f t="shared" si="3"/>
        <v>16.5</v>
      </c>
      <c r="E41" s="27"/>
      <c r="F41" s="27">
        <f t="shared" si="4"/>
        <v>16.5</v>
      </c>
      <c r="G41" s="25">
        <f t="shared" si="0"/>
        <v>0.99574710201732619</v>
      </c>
      <c r="H41" s="24">
        <f t="shared" si="1"/>
        <v>16.429827183285884</v>
      </c>
      <c r="I41" s="24">
        <f t="shared" si="5"/>
        <v>17.05</v>
      </c>
      <c r="J41" s="24">
        <f t="shared" si="2"/>
        <v>12.346204261422518</v>
      </c>
    </row>
    <row r="42" spans="1:10" x14ac:dyDescent="0.2">
      <c r="A42" s="26">
        <v>44545</v>
      </c>
      <c r="B42" s="1">
        <v>180</v>
      </c>
      <c r="D42" s="27">
        <f t="shared" si="3"/>
        <v>16.5</v>
      </c>
      <c r="E42" s="27"/>
      <c r="F42" s="27">
        <f t="shared" si="4"/>
        <v>16.5</v>
      </c>
      <c r="G42" s="25">
        <f t="shared" si="0"/>
        <v>0.99549822746046102</v>
      </c>
      <c r="H42" s="24">
        <f t="shared" si="1"/>
        <v>16.425720753097607</v>
      </c>
      <c r="I42" s="24">
        <f t="shared" si="5"/>
        <v>18.05</v>
      </c>
      <c r="J42" s="24">
        <f t="shared" si="2"/>
        <v>12.13797762449521</v>
      </c>
    </row>
    <row r="43" spans="1:10" x14ac:dyDescent="0.2">
      <c r="A43" s="26">
        <v>44727</v>
      </c>
      <c r="B43" s="1">
        <v>180</v>
      </c>
      <c r="D43" s="27">
        <f t="shared" si="3"/>
        <v>16.5</v>
      </c>
      <c r="E43" s="27"/>
      <c r="F43" s="27">
        <f t="shared" si="4"/>
        <v>16.5</v>
      </c>
      <c r="G43" s="25">
        <f t="shared" si="0"/>
        <v>0.99524941510668441</v>
      </c>
      <c r="H43" s="24">
        <f t="shared" si="1"/>
        <v>16.421615349260293</v>
      </c>
      <c r="I43" s="24">
        <f t="shared" si="5"/>
        <v>19.05</v>
      </c>
      <c r="J43" s="24">
        <f t="shared" si="2"/>
        <v>11.933262863072962</v>
      </c>
    </row>
    <row r="44" spans="1:10" x14ac:dyDescent="0.2">
      <c r="A44" s="26">
        <v>44910</v>
      </c>
      <c r="B44" s="1">
        <v>180</v>
      </c>
      <c r="D44" s="27">
        <f t="shared" si="3"/>
        <v>16.5</v>
      </c>
      <c r="E44" s="28">
        <v>1000</v>
      </c>
      <c r="F44" s="34">
        <f t="shared" si="4"/>
        <v>1016.5</v>
      </c>
      <c r="G44" s="25">
        <f t="shared" si="0"/>
        <v>0.99500066494044903</v>
      </c>
      <c r="H44" s="24">
        <f t="shared" si="1"/>
        <v>1011.4181759119664</v>
      </c>
      <c r="I44" s="24">
        <f t="shared" si="5"/>
        <v>20.05</v>
      </c>
      <c r="J44" s="29">
        <f t="shared" si="2"/>
        <v>722.76234905789306</v>
      </c>
    </row>
    <row r="45" spans="1:10" x14ac:dyDescent="0.2">
      <c r="F45" s="30">
        <f>SUM(F24:F44)</f>
        <v>341.86500000000001</v>
      </c>
      <c r="H45" s="31">
        <f>SUM(H24:H44)</f>
        <v>335.99667062643289</v>
      </c>
      <c r="J45" s="31">
        <f>(SUM(J24:J44))*-1</f>
        <v>1.3873057014279766E-7</v>
      </c>
    </row>
    <row r="47" spans="1:10" x14ac:dyDescent="0.2">
      <c r="H47" s="18"/>
      <c r="I47" s="2" t="s">
        <v>24</v>
      </c>
      <c r="J47" s="45">
        <v>3.4309939162696708E-2</v>
      </c>
    </row>
  </sheetData>
  <pageMargins left="1.25" right="0.75" top="0.75" bottom="0.75" header="0.3" footer="0.3"/>
  <pageSetup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7"/>
  <sheetViews>
    <sheetView workbookViewId="0">
      <selection activeCell="I31" sqref="I31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9" width="16.42578125" style="1" customWidth="1"/>
    <col min="10" max="10" width="19.7109375" style="1" bestFit="1" customWidth="1"/>
    <col min="11" max="16384" width="13.85546875" style="1"/>
  </cols>
  <sheetData>
    <row r="1" spans="1:12" x14ac:dyDescent="0.2">
      <c r="A1" s="49" t="s">
        <v>0</v>
      </c>
      <c r="L1" s="2" t="s">
        <v>50</v>
      </c>
    </row>
    <row r="2" spans="1:12" x14ac:dyDescent="0.2">
      <c r="A2" s="49" t="s">
        <v>43</v>
      </c>
      <c r="L2" s="2" t="s">
        <v>35</v>
      </c>
    </row>
    <row r="3" spans="1:12" x14ac:dyDescent="0.2">
      <c r="A3" s="49" t="s">
        <v>51</v>
      </c>
      <c r="L3" s="2"/>
    </row>
    <row r="4" spans="1:12" x14ac:dyDescent="0.2">
      <c r="A4" s="49" t="s">
        <v>44</v>
      </c>
      <c r="L4" s="2"/>
    </row>
    <row r="5" spans="1:12" x14ac:dyDescent="0.2">
      <c r="A5" s="49" t="s">
        <v>45</v>
      </c>
    </row>
    <row r="6" spans="1:12" x14ac:dyDescent="0.2">
      <c r="A6" s="49" t="s">
        <v>46</v>
      </c>
    </row>
    <row r="8" spans="1:12" x14ac:dyDescent="0.2">
      <c r="A8" s="1" t="s">
        <v>25</v>
      </c>
      <c r="I8" s="3"/>
      <c r="J8" s="3"/>
    </row>
    <row r="10" spans="1:12" x14ac:dyDescent="0.2">
      <c r="A10" s="6" t="s">
        <v>27</v>
      </c>
      <c r="F10" s="5" t="str">
        <f>IF(ROUND(J85,2)=0," ","IRR NOT SOLVED")</f>
        <v xml:space="preserve"> </v>
      </c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43">
        <v>98.453000000000003</v>
      </c>
      <c r="D12" s="8"/>
      <c r="E12" s="8"/>
    </row>
    <row r="13" spans="1:12" x14ac:dyDescent="0.2">
      <c r="A13" s="1" t="s">
        <v>4</v>
      </c>
      <c r="C13" s="9">
        <v>0.05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>
        <v>41974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>
        <v>41974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42156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16407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v>41974</v>
      </c>
      <c r="C24" s="24">
        <f>-C11*C12/100</f>
        <v>-984.53</v>
      </c>
      <c r="F24" s="24">
        <f>SUM(C24:C24)</f>
        <v>-984.53</v>
      </c>
      <c r="G24" s="25">
        <f t="shared" ref="G24:G44" si="0">(1+$C$19/2)^-I24</f>
        <v>1</v>
      </c>
      <c r="H24" s="24">
        <f t="shared" ref="H24:H44" si="1">F24*G24</f>
        <v>-984.53</v>
      </c>
      <c r="I24" s="24">
        <f>B24/180</f>
        <v>0</v>
      </c>
      <c r="J24" s="24">
        <f>(1+$J$87/2)^-I24*F24</f>
        <v>-984.53</v>
      </c>
    </row>
    <row r="25" spans="1:10" x14ac:dyDescent="0.2">
      <c r="A25" s="26">
        <v>42156</v>
      </c>
      <c r="B25" s="1">
        <f>16+30+30+30+30+30+14</f>
        <v>180</v>
      </c>
      <c r="D25" s="27">
        <f t="shared" ref="D25:D44" si="2">$C$11*$C$13*B25/360</f>
        <v>25</v>
      </c>
      <c r="E25" s="27"/>
      <c r="F25" s="27">
        <f>SUM(C25:E25)</f>
        <v>25</v>
      </c>
      <c r="G25" s="25">
        <f t="shared" si="0"/>
        <v>0.99975006248437881</v>
      </c>
      <c r="H25" s="24">
        <f t="shared" si="1"/>
        <v>24.99375156210947</v>
      </c>
      <c r="I25" s="24">
        <f>+B25/180</f>
        <v>1</v>
      </c>
      <c r="J25" s="24">
        <f>(1+$J$87/2)^-I25*F25</f>
        <v>24.378202366025821</v>
      </c>
    </row>
    <row r="26" spans="1:10" x14ac:dyDescent="0.2">
      <c r="A26" s="26">
        <f>+A25+183</f>
        <v>42339</v>
      </c>
      <c r="B26" s="1">
        <v>180</v>
      </c>
      <c r="D26" s="27">
        <f t="shared" si="2"/>
        <v>25</v>
      </c>
      <c r="E26" s="27"/>
      <c r="F26" s="27">
        <f t="shared" ref="F26:F44" si="3">SUM(C26:E26)</f>
        <v>25</v>
      </c>
      <c r="G26" s="25">
        <f t="shared" si="0"/>
        <v>0.99950018743751934</v>
      </c>
      <c r="H26" s="24">
        <f t="shared" si="1"/>
        <v>24.987504685937985</v>
      </c>
      <c r="I26" s="24">
        <f t="shared" ref="I26:I84" si="4">I25+1</f>
        <v>2</v>
      </c>
      <c r="J26" s="24">
        <f t="shared" ref="J26:J84" si="5">(1+$J$87/2)^-I26*F26</f>
        <v>23.771870023956275</v>
      </c>
    </row>
    <row r="27" spans="1:10" x14ac:dyDescent="0.2">
      <c r="A27" s="26">
        <f t="shared" ref="A27:A84" si="6">+A26+183</f>
        <v>42522</v>
      </c>
      <c r="B27" s="1">
        <v>180</v>
      </c>
      <c r="D27" s="27">
        <f t="shared" si="2"/>
        <v>25</v>
      </c>
      <c r="E27" s="27"/>
      <c r="F27" s="27">
        <f t="shared" si="3"/>
        <v>25</v>
      </c>
      <c r="G27" s="25">
        <f t="shared" si="0"/>
        <v>0.9992503748438083</v>
      </c>
      <c r="H27" s="24">
        <f t="shared" si="1"/>
        <v>24.981259371095206</v>
      </c>
      <c r="I27" s="24">
        <f t="shared" si="4"/>
        <v>3</v>
      </c>
      <c r="J27" s="24">
        <f t="shared" si="5"/>
        <v>23.180618322514761</v>
      </c>
    </row>
    <row r="28" spans="1:10" x14ac:dyDescent="0.2">
      <c r="A28" s="26">
        <f t="shared" si="6"/>
        <v>42705</v>
      </c>
      <c r="B28" s="1">
        <v>180</v>
      </c>
      <c r="D28" s="27">
        <f t="shared" si="2"/>
        <v>25</v>
      </c>
      <c r="E28" s="27"/>
      <c r="F28" s="27">
        <f t="shared" si="3"/>
        <v>25</v>
      </c>
      <c r="G28" s="25">
        <f t="shared" si="0"/>
        <v>0.99900062468763628</v>
      </c>
      <c r="H28" s="24">
        <f t="shared" si="1"/>
        <v>24.975015617190905</v>
      </c>
      <c r="I28" s="24">
        <f t="shared" si="4"/>
        <v>4</v>
      </c>
      <c r="J28" s="24">
        <f t="shared" si="5"/>
        <v>22.604072177434833</v>
      </c>
    </row>
    <row r="29" spans="1:10" x14ac:dyDescent="0.2">
      <c r="A29" s="26">
        <f t="shared" si="6"/>
        <v>42888</v>
      </c>
      <c r="B29" s="1">
        <v>180</v>
      </c>
      <c r="D29" s="27">
        <f t="shared" si="2"/>
        <v>25</v>
      </c>
      <c r="E29" s="27"/>
      <c r="F29" s="27">
        <f t="shared" si="3"/>
        <v>25</v>
      </c>
      <c r="G29" s="25">
        <f t="shared" si="0"/>
        <v>0.99875093695339778</v>
      </c>
      <c r="H29" s="24">
        <f t="shared" si="1"/>
        <v>24.968773423834946</v>
      </c>
      <c r="I29" s="24">
        <f t="shared" si="4"/>
        <v>5</v>
      </c>
      <c r="J29" s="24">
        <f t="shared" si="5"/>
        <v>22.041865833510411</v>
      </c>
    </row>
    <row r="30" spans="1:10" x14ac:dyDescent="0.2">
      <c r="A30" s="26">
        <f t="shared" si="6"/>
        <v>43071</v>
      </c>
      <c r="B30" s="1">
        <v>180</v>
      </c>
      <c r="D30" s="27">
        <f t="shared" si="2"/>
        <v>25</v>
      </c>
      <c r="E30" s="27"/>
      <c r="F30" s="27">
        <f t="shared" si="3"/>
        <v>25</v>
      </c>
      <c r="G30" s="25">
        <f t="shared" si="0"/>
        <v>0.99850131162549127</v>
      </c>
      <c r="H30" s="24">
        <f t="shared" si="1"/>
        <v>24.962532790637283</v>
      </c>
      <c r="I30" s="24">
        <f t="shared" si="4"/>
        <v>6</v>
      </c>
      <c r="J30" s="24">
        <f t="shared" si="5"/>
        <v>21.493642632564285</v>
      </c>
    </row>
    <row r="31" spans="1:10" x14ac:dyDescent="0.2">
      <c r="A31" s="26">
        <f t="shared" si="6"/>
        <v>43254</v>
      </c>
      <c r="B31" s="1">
        <v>180</v>
      </c>
      <c r="D31" s="27">
        <f t="shared" si="2"/>
        <v>25</v>
      </c>
      <c r="E31" s="27"/>
      <c r="F31" s="27">
        <f t="shared" si="3"/>
        <v>25</v>
      </c>
      <c r="G31" s="25">
        <f t="shared" si="0"/>
        <v>0.99825174868831923</v>
      </c>
      <c r="H31" s="24">
        <f t="shared" si="1"/>
        <v>24.956293717207981</v>
      </c>
      <c r="I31" s="24">
        <f t="shared" si="4"/>
        <v>7</v>
      </c>
      <c r="J31" s="24">
        <f t="shared" si="5"/>
        <v>20.959054787187682</v>
      </c>
    </row>
    <row r="32" spans="1:10" x14ac:dyDescent="0.2">
      <c r="A32" s="26">
        <f t="shared" si="6"/>
        <v>43437</v>
      </c>
      <c r="B32" s="1">
        <v>180</v>
      </c>
      <c r="D32" s="27">
        <f t="shared" si="2"/>
        <v>25</v>
      </c>
      <c r="E32" s="27"/>
      <c r="F32" s="27">
        <f t="shared" si="3"/>
        <v>25</v>
      </c>
      <c r="G32" s="25">
        <f t="shared" si="0"/>
        <v>0.99800224812628746</v>
      </c>
      <c r="H32" s="24">
        <f t="shared" si="1"/>
        <v>24.950056203157185</v>
      </c>
      <c r="I32" s="24">
        <f t="shared" si="4"/>
        <v>8</v>
      </c>
      <c r="J32" s="24">
        <f t="shared" si="5"/>
        <v>20.437763160107345</v>
      </c>
    </row>
    <row r="33" spans="1:10" x14ac:dyDescent="0.2">
      <c r="A33" s="26">
        <f t="shared" si="6"/>
        <v>43620</v>
      </c>
      <c r="B33" s="1">
        <v>180</v>
      </c>
      <c r="D33" s="27">
        <f t="shared" si="2"/>
        <v>25</v>
      </c>
      <c r="E33" s="27"/>
      <c r="F33" s="27">
        <f t="shared" si="3"/>
        <v>25</v>
      </c>
      <c r="G33" s="25">
        <f t="shared" si="0"/>
        <v>0.99775280992380644</v>
      </c>
      <c r="H33" s="24">
        <f t="shared" si="1"/>
        <v>24.943820248095161</v>
      </c>
      <c r="I33" s="24">
        <f t="shared" si="4"/>
        <v>9</v>
      </c>
      <c r="J33" s="24">
        <f t="shared" si="5"/>
        <v>19.929437049040168</v>
      </c>
    </row>
    <row r="34" spans="1:10" x14ac:dyDescent="0.2">
      <c r="A34" s="26">
        <f t="shared" si="6"/>
        <v>43803</v>
      </c>
      <c r="B34" s="1">
        <v>180</v>
      </c>
      <c r="D34" s="27">
        <f t="shared" si="2"/>
        <v>25</v>
      </c>
      <c r="E34" s="27"/>
      <c r="F34" s="27">
        <f t="shared" si="3"/>
        <v>25</v>
      </c>
      <c r="G34" s="25">
        <f t="shared" si="0"/>
        <v>0.99750343406528996</v>
      </c>
      <c r="H34" s="24">
        <f t="shared" si="1"/>
        <v>24.93758585163225</v>
      </c>
      <c r="I34" s="24">
        <f t="shared" si="4"/>
        <v>10</v>
      </c>
      <c r="J34" s="24">
        <f t="shared" si="5"/>
        <v>19.433753976898942</v>
      </c>
    </row>
    <row r="35" spans="1:10" x14ac:dyDescent="0.2">
      <c r="A35" s="26">
        <f t="shared" si="6"/>
        <v>43986</v>
      </c>
      <c r="B35" s="1">
        <v>180</v>
      </c>
      <c r="D35" s="27">
        <f t="shared" si="2"/>
        <v>25</v>
      </c>
      <c r="E35" s="27"/>
      <c r="F35" s="27">
        <f t="shared" si="3"/>
        <v>25</v>
      </c>
      <c r="G35" s="25">
        <f t="shared" si="0"/>
        <v>0.99725412053515616</v>
      </c>
      <c r="H35" s="24">
        <f t="shared" si="1"/>
        <v>24.931353013378903</v>
      </c>
      <c r="I35" s="24">
        <f t="shared" si="4"/>
        <v>11</v>
      </c>
      <c r="J35" s="24">
        <f t="shared" si="5"/>
        <v>18.95039948721606</v>
      </c>
    </row>
    <row r="36" spans="1:10" x14ac:dyDescent="0.2">
      <c r="A36" s="26">
        <f t="shared" si="6"/>
        <v>44169</v>
      </c>
      <c r="B36" s="1">
        <v>180</v>
      </c>
      <c r="D36" s="27">
        <f t="shared" si="2"/>
        <v>25</v>
      </c>
      <c r="E36" s="27"/>
      <c r="F36" s="27">
        <f t="shared" si="3"/>
        <v>25</v>
      </c>
      <c r="G36" s="25">
        <f t="shared" si="0"/>
        <v>0.99700486931782661</v>
      </c>
      <c r="H36" s="24">
        <f t="shared" si="1"/>
        <v>24.925121732945666</v>
      </c>
      <c r="I36" s="24">
        <f t="shared" si="4"/>
        <v>12</v>
      </c>
      <c r="J36" s="24">
        <f t="shared" si="5"/>
        <v>18.479066944655401</v>
      </c>
    </row>
    <row r="37" spans="1:10" x14ac:dyDescent="0.2">
      <c r="A37" s="26">
        <f t="shared" si="6"/>
        <v>44352</v>
      </c>
      <c r="B37" s="1">
        <v>180</v>
      </c>
      <c r="D37" s="27">
        <f t="shared" si="2"/>
        <v>25</v>
      </c>
      <c r="E37" s="27"/>
      <c r="F37" s="27">
        <f t="shared" si="3"/>
        <v>25</v>
      </c>
      <c r="G37" s="25">
        <f t="shared" si="0"/>
        <v>0.99675568039772688</v>
      </c>
      <c r="H37" s="24">
        <f t="shared" si="1"/>
        <v>24.918892009943171</v>
      </c>
      <c r="I37" s="24">
        <f t="shared" si="4"/>
        <v>13</v>
      </c>
      <c r="J37" s="24">
        <f t="shared" si="5"/>
        <v>18.019457340485914</v>
      </c>
    </row>
    <row r="38" spans="1:10" x14ac:dyDescent="0.2">
      <c r="A38" s="26">
        <f t="shared" si="6"/>
        <v>44535</v>
      </c>
      <c r="B38" s="1">
        <v>180</v>
      </c>
      <c r="D38" s="27">
        <f t="shared" si="2"/>
        <v>25</v>
      </c>
      <c r="E38" s="27"/>
      <c r="F38" s="27">
        <f t="shared" si="3"/>
        <v>25</v>
      </c>
      <c r="G38" s="25">
        <f t="shared" si="0"/>
        <v>0.99650655375928721</v>
      </c>
      <c r="H38" s="24">
        <f t="shared" si="1"/>
        <v>24.91266384398218</v>
      </c>
      <c r="I38" s="24">
        <f t="shared" si="4"/>
        <v>14</v>
      </c>
      <c r="J38" s="24">
        <f t="shared" si="5"/>
        <v>17.571279102893399</v>
      </c>
    </row>
    <row r="39" spans="1:10" x14ac:dyDescent="0.2">
      <c r="A39" s="26">
        <f t="shared" si="6"/>
        <v>44718</v>
      </c>
      <c r="B39" s="1">
        <v>180</v>
      </c>
      <c r="D39" s="27">
        <f t="shared" si="2"/>
        <v>25</v>
      </c>
      <c r="E39" s="27"/>
      <c r="F39" s="27">
        <f t="shared" si="3"/>
        <v>25</v>
      </c>
      <c r="G39" s="25">
        <f t="shared" si="0"/>
        <v>0.99625748938694025</v>
      </c>
      <c r="H39" s="24">
        <f t="shared" si="1"/>
        <v>24.906437234673508</v>
      </c>
      <c r="I39" s="24">
        <f t="shared" si="4"/>
        <v>15</v>
      </c>
      <c r="J39" s="24">
        <f t="shared" si="5"/>
        <v>17.134247912010235</v>
      </c>
    </row>
    <row r="40" spans="1:10" x14ac:dyDescent="0.2">
      <c r="A40" s="26">
        <f t="shared" si="6"/>
        <v>44901</v>
      </c>
      <c r="B40" s="1">
        <v>180</v>
      </c>
      <c r="D40" s="27">
        <f t="shared" si="2"/>
        <v>25</v>
      </c>
      <c r="E40" s="27"/>
      <c r="F40" s="27">
        <f t="shared" si="3"/>
        <v>25</v>
      </c>
      <c r="G40" s="25">
        <f t="shared" si="0"/>
        <v>0.99600848726512392</v>
      </c>
      <c r="H40" s="24">
        <f t="shared" si="1"/>
        <v>24.900212181628099</v>
      </c>
      <c r="I40" s="24">
        <f t="shared" si="4"/>
        <v>16</v>
      </c>
      <c r="J40" s="24">
        <f t="shared" si="5"/>
        <v>16.708086519545638</v>
      </c>
    </row>
    <row r="41" spans="1:10" x14ac:dyDescent="0.2">
      <c r="A41" s="26">
        <f t="shared" si="6"/>
        <v>45084</v>
      </c>
      <c r="B41" s="1">
        <v>180</v>
      </c>
      <c r="D41" s="27">
        <f t="shared" si="2"/>
        <v>25</v>
      </c>
      <c r="E41" s="27"/>
      <c r="F41" s="27">
        <f t="shared" si="3"/>
        <v>25</v>
      </c>
      <c r="G41" s="25">
        <f t="shared" si="0"/>
        <v>0.99575954737827932</v>
      </c>
      <c r="H41" s="24">
        <f t="shared" si="1"/>
        <v>24.893988684456982</v>
      </c>
      <c r="I41" s="24">
        <f t="shared" si="4"/>
        <v>17</v>
      </c>
      <c r="J41" s="24">
        <f t="shared" si="5"/>
        <v>16.29252457290206</v>
      </c>
    </row>
    <row r="42" spans="1:10" x14ac:dyDescent="0.2">
      <c r="A42" s="26">
        <f t="shared" si="6"/>
        <v>45267</v>
      </c>
      <c r="B42" s="1">
        <v>180</v>
      </c>
      <c r="D42" s="27">
        <f t="shared" si="2"/>
        <v>25</v>
      </c>
      <c r="E42" s="27"/>
      <c r="F42" s="27">
        <f t="shared" si="3"/>
        <v>25</v>
      </c>
      <c r="G42" s="25">
        <f t="shared" si="0"/>
        <v>0.99551066971085145</v>
      </c>
      <c r="H42" s="24">
        <f t="shared" si="1"/>
        <v>24.887766742771287</v>
      </c>
      <c r="I42" s="24">
        <f t="shared" si="4"/>
        <v>18</v>
      </c>
      <c r="J42" s="24">
        <f t="shared" si="5"/>
        <v>15.887298443666193</v>
      </c>
    </row>
    <row r="43" spans="1:10" x14ac:dyDescent="0.2">
      <c r="A43" s="26">
        <f t="shared" si="6"/>
        <v>45450</v>
      </c>
      <c r="B43" s="1">
        <v>180</v>
      </c>
      <c r="D43" s="27">
        <f t="shared" si="2"/>
        <v>25</v>
      </c>
      <c r="E43" s="27"/>
      <c r="F43" s="27">
        <f t="shared" si="3"/>
        <v>25</v>
      </c>
      <c r="G43" s="25">
        <f t="shared" si="0"/>
        <v>0.99526185424728963</v>
      </c>
      <c r="H43" s="24">
        <f t="shared" si="1"/>
        <v>24.881546356182241</v>
      </c>
      <c r="I43" s="24">
        <f t="shared" si="4"/>
        <v>19</v>
      </c>
      <c r="J43" s="24">
        <f t="shared" si="5"/>
        <v>15.492151060365659</v>
      </c>
    </row>
    <row r="44" spans="1:10" x14ac:dyDescent="0.2">
      <c r="A44" s="26">
        <f t="shared" si="6"/>
        <v>45633</v>
      </c>
      <c r="B44" s="1">
        <v>180</v>
      </c>
      <c r="D44" s="27">
        <f t="shared" si="2"/>
        <v>25</v>
      </c>
      <c r="E44" s="28"/>
      <c r="F44" s="44">
        <f t="shared" si="3"/>
        <v>25</v>
      </c>
      <c r="G44" s="25">
        <f t="shared" si="0"/>
        <v>0.99501310097204643</v>
      </c>
      <c r="H44" s="24">
        <f t="shared" si="1"/>
        <v>24.875327524301159</v>
      </c>
      <c r="I44" s="24">
        <f t="shared" si="4"/>
        <v>20</v>
      </c>
      <c r="J44" s="24">
        <f t="shared" si="5"/>
        <v>15.106831745385421</v>
      </c>
    </row>
    <row r="45" spans="1:10" x14ac:dyDescent="0.2">
      <c r="A45" s="26">
        <f t="shared" si="6"/>
        <v>45816</v>
      </c>
      <c r="B45" s="1">
        <v>180</v>
      </c>
      <c r="D45" s="27">
        <f t="shared" ref="D45:D84" si="7">$C$11*$C$13*B45/360</f>
        <v>25</v>
      </c>
      <c r="E45" s="28"/>
      <c r="F45" s="44">
        <f t="shared" ref="F45:F84" si="8">SUM(C45:E45)</f>
        <v>25</v>
      </c>
      <c r="G45" s="25">
        <f t="shared" ref="G45:G83" si="9">(1+$C$19/2)^-I45</f>
        <v>0.99476440986957904</v>
      </c>
      <c r="H45" s="24">
        <f t="shared" ref="H45:H83" si="10">F45*G45</f>
        <v>24.869110246739474</v>
      </c>
      <c r="I45" s="24">
        <f t="shared" si="4"/>
        <v>21</v>
      </c>
      <c r="J45" s="24">
        <f t="shared" si="5"/>
        <v>14.731096055940354</v>
      </c>
    </row>
    <row r="46" spans="1:10" x14ac:dyDescent="0.2">
      <c r="A46" s="26">
        <f t="shared" si="6"/>
        <v>45999</v>
      </c>
      <c r="B46" s="1">
        <v>180</v>
      </c>
      <c r="D46" s="27">
        <f t="shared" si="7"/>
        <v>25</v>
      </c>
      <c r="E46" s="28"/>
      <c r="F46" s="44">
        <f t="shared" si="8"/>
        <v>25</v>
      </c>
      <c r="G46" s="25">
        <f t="shared" si="9"/>
        <v>0.99451578092434789</v>
      </c>
      <c r="H46" s="24">
        <f t="shared" si="10"/>
        <v>24.862894523108697</v>
      </c>
      <c r="I46" s="24">
        <f t="shared" si="4"/>
        <v>22</v>
      </c>
      <c r="J46" s="24">
        <f t="shared" si="5"/>
        <v>14.364705629003149</v>
      </c>
    </row>
    <row r="47" spans="1:10" x14ac:dyDescent="0.2">
      <c r="A47" s="26">
        <f t="shared" si="6"/>
        <v>46182</v>
      </c>
      <c r="B47" s="1">
        <v>180</v>
      </c>
      <c r="D47" s="27">
        <f t="shared" si="7"/>
        <v>25</v>
      </c>
      <c r="E47" s="28"/>
      <c r="F47" s="44">
        <f t="shared" si="8"/>
        <v>25</v>
      </c>
      <c r="G47" s="25">
        <f t="shared" si="9"/>
        <v>0.99426721412081753</v>
      </c>
      <c r="H47" s="24">
        <f t="shared" si="10"/>
        <v>24.856680353020437</v>
      </c>
      <c r="I47" s="24">
        <f t="shared" si="4"/>
        <v>23</v>
      </c>
      <c r="J47" s="24">
        <f t="shared" si="5"/>
        <v>14.007428030089155</v>
      </c>
    </row>
    <row r="48" spans="1:10" x14ac:dyDescent="0.2">
      <c r="A48" s="26">
        <f t="shared" si="6"/>
        <v>46365</v>
      </c>
      <c r="B48" s="1">
        <v>180</v>
      </c>
      <c r="D48" s="27">
        <f t="shared" si="7"/>
        <v>25</v>
      </c>
      <c r="E48" s="28"/>
      <c r="F48" s="44">
        <f t="shared" si="8"/>
        <v>25</v>
      </c>
      <c r="G48" s="25">
        <f t="shared" si="9"/>
        <v>0.99401870944345638</v>
      </c>
      <c r="H48" s="24">
        <f t="shared" si="10"/>
        <v>24.850467736086408</v>
      </c>
      <c r="I48" s="24">
        <f t="shared" si="4"/>
        <v>24</v>
      </c>
      <c r="J48" s="24">
        <f t="shared" si="5"/>
        <v>13.659036605802235</v>
      </c>
    </row>
    <row r="49" spans="1:10" x14ac:dyDescent="0.2">
      <c r="A49" s="26">
        <f t="shared" si="6"/>
        <v>46548</v>
      </c>
      <c r="B49" s="1">
        <v>180</v>
      </c>
      <c r="D49" s="27">
        <f t="shared" si="7"/>
        <v>25</v>
      </c>
      <c r="E49" s="28"/>
      <c r="F49" s="44">
        <f t="shared" si="8"/>
        <v>25</v>
      </c>
      <c r="G49" s="25">
        <f t="shared" si="9"/>
        <v>0.99377026687673709</v>
      </c>
      <c r="H49" s="24">
        <f t="shared" si="10"/>
        <v>24.844256671918426</v>
      </c>
      <c r="I49" s="24">
        <f t="shared" si="4"/>
        <v>25</v>
      </c>
      <c r="J49" s="24">
        <f t="shared" si="5"/>
        <v>13.319310340048055</v>
      </c>
    </row>
    <row r="50" spans="1:10" x14ac:dyDescent="0.2">
      <c r="A50" s="26">
        <f t="shared" si="6"/>
        <v>46731</v>
      </c>
      <c r="B50" s="1">
        <v>180</v>
      </c>
      <c r="D50" s="27">
        <f t="shared" si="7"/>
        <v>25</v>
      </c>
      <c r="E50" s="28"/>
      <c r="F50" s="44">
        <f t="shared" si="8"/>
        <v>25</v>
      </c>
      <c r="G50" s="25">
        <f t="shared" si="9"/>
        <v>0.99352188640513572</v>
      </c>
      <c r="H50" s="24">
        <f t="shared" si="10"/>
        <v>24.838047160128394</v>
      </c>
      <c r="I50" s="24">
        <f t="shared" si="4"/>
        <v>26</v>
      </c>
      <c r="J50" s="24">
        <f t="shared" si="5"/>
        <v>12.988033713823665</v>
      </c>
    </row>
    <row r="51" spans="1:10" x14ac:dyDescent="0.2">
      <c r="A51" s="26">
        <f t="shared" si="6"/>
        <v>46914</v>
      </c>
      <c r="B51" s="1">
        <v>180</v>
      </c>
      <c r="D51" s="27">
        <f t="shared" si="7"/>
        <v>25</v>
      </c>
      <c r="E51" s="28"/>
      <c r="F51" s="44">
        <f t="shared" si="8"/>
        <v>25</v>
      </c>
      <c r="G51" s="25">
        <f t="shared" si="9"/>
        <v>0.99327356801313249</v>
      </c>
      <c r="H51" s="24">
        <f t="shared" si="10"/>
        <v>24.831839200328311</v>
      </c>
      <c r="I51" s="24">
        <f t="shared" si="4"/>
        <v>27</v>
      </c>
      <c r="J51" s="24">
        <f t="shared" si="5"/>
        <v>12.664996568494367</v>
      </c>
    </row>
    <row r="52" spans="1:10" x14ac:dyDescent="0.2">
      <c r="A52" s="26">
        <f t="shared" si="6"/>
        <v>47097</v>
      </c>
      <c r="B52" s="1">
        <v>180</v>
      </c>
      <c r="D52" s="27">
        <f t="shared" si="7"/>
        <v>25</v>
      </c>
      <c r="E52" s="28"/>
      <c r="F52" s="44">
        <f t="shared" si="8"/>
        <v>25</v>
      </c>
      <c r="G52" s="25">
        <f t="shared" si="9"/>
        <v>0.99302531168521102</v>
      </c>
      <c r="H52" s="24">
        <f t="shared" si="10"/>
        <v>24.825632792130275</v>
      </c>
      <c r="I52" s="24">
        <f t="shared" si="4"/>
        <v>28</v>
      </c>
      <c r="J52" s="24">
        <f t="shared" si="5"/>
        <v>12.349993972471129</v>
      </c>
    </row>
    <row r="53" spans="1:10" x14ac:dyDescent="0.2">
      <c r="A53" s="26">
        <f t="shared" si="6"/>
        <v>47280</v>
      </c>
      <c r="B53" s="1">
        <v>180</v>
      </c>
      <c r="D53" s="27">
        <f t="shared" si="7"/>
        <v>25</v>
      </c>
      <c r="E53" s="28"/>
      <c r="F53" s="44">
        <f t="shared" si="8"/>
        <v>25</v>
      </c>
      <c r="G53" s="25">
        <f t="shared" si="9"/>
        <v>0.99277711740585939</v>
      </c>
      <c r="H53" s="24">
        <f t="shared" si="10"/>
        <v>24.819427935146486</v>
      </c>
      <c r="I53" s="24">
        <f t="shared" si="4"/>
        <v>29</v>
      </c>
      <c r="J53" s="24">
        <f t="shared" si="5"/>
        <v>12.042826091204013</v>
      </c>
    </row>
    <row r="54" spans="1:10" x14ac:dyDescent="0.2">
      <c r="A54" s="26">
        <f t="shared" si="6"/>
        <v>47463</v>
      </c>
      <c r="B54" s="1">
        <v>180</v>
      </c>
      <c r="D54" s="27">
        <f t="shared" si="7"/>
        <v>25</v>
      </c>
      <c r="E54" s="28"/>
      <c r="F54" s="44">
        <f t="shared" si="8"/>
        <v>25</v>
      </c>
      <c r="G54" s="25">
        <f t="shared" si="9"/>
        <v>0.99252898515956944</v>
      </c>
      <c r="H54" s="24">
        <f t="shared" si="10"/>
        <v>24.813224628989236</v>
      </c>
      <c r="I54" s="24">
        <f t="shared" si="4"/>
        <v>30</v>
      </c>
      <c r="J54" s="24">
        <f t="shared" si="5"/>
        <v>11.743298060409085</v>
      </c>
    </row>
    <row r="55" spans="1:10" x14ac:dyDescent="0.2">
      <c r="A55" s="26">
        <f t="shared" si="6"/>
        <v>47646</v>
      </c>
      <c r="B55" s="1">
        <v>180</v>
      </c>
      <c r="D55" s="27">
        <f t="shared" si="7"/>
        <v>25</v>
      </c>
      <c r="E55" s="28"/>
      <c r="F55" s="44">
        <f t="shared" si="8"/>
        <v>25</v>
      </c>
      <c r="G55" s="25">
        <f t="shared" si="9"/>
        <v>0.9922809149308367</v>
      </c>
      <c r="H55" s="24">
        <f t="shared" si="10"/>
        <v>24.807022873270917</v>
      </c>
      <c r="I55" s="24">
        <f t="shared" si="4"/>
        <v>31</v>
      </c>
      <c r="J55" s="24">
        <f t="shared" si="5"/>
        <v>11.451219862448445</v>
      </c>
    </row>
    <row r="56" spans="1:10" x14ac:dyDescent="0.2">
      <c r="A56" s="26">
        <f t="shared" si="6"/>
        <v>47829</v>
      </c>
      <c r="B56" s="1">
        <v>180</v>
      </c>
      <c r="D56" s="27">
        <f t="shared" si="7"/>
        <v>25</v>
      </c>
      <c r="E56" s="28"/>
      <c r="F56" s="44">
        <f t="shared" si="8"/>
        <v>25</v>
      </c>
      <c r="G56" s="25">
        <f t="shared" si="9"/>
        <v>0.99203290670416067</v>
      </c>
      <c r="H56" s="24">
        <f t="shared" si="10"/>
        <v>24.800822667604017</v>
      </c>
      <c r="I56" s="24">
        <f t="shared" si="4"/>
        <v>32</v>
      </c>
      <c r="J56" s="24">
        <f t="shared" si="5"/>
        <v>11.166406205784902</v>
      </c>
    </row>
    <row r="57" spans="1:10" x14ac:dyDescent="0.2">
      <c r="A57" s="26">
        <f t="shared" si="6"/>
        <v>48012</v>
      </c>
      <c r="B57" s="1">
        <v>180</v>
      </c>
      <c r="D57" s="27">
        <f t="shared" si="7"/>
        <v>25</v>
      </c>
      <c r="E57" s="28"/>
      <c r="F57" s="44">
        <f t="shared" si="8"/>
        <v>25</v>
      </c>
      <c r="G57" s="25">
        <f t="shared" si="9"/>
        <v>0.99178496046404463</v>
      </c>
      <c r="H57" s="24">
        <f t="shared" si="10"/>
        <v>24.794624011601115</v>
      </c>
      <c r="I57" s="24">
        <f t="shared" si="4"/>
        <v>33</v>
      </c>
      <c r="J57" s="24">
        <f t="shared" si="5"/>
        <v>10.888676407434835</v>
      </c>
    </row>
    <row r="58" spans="1:10" x14ac:dyDescent="0.2">
      <c r="A58" s="26">
        <f t="shared" si="6"/>
        <v>48195</v>
      </c>
      <c r="B58" s="1">
        <v>180</v>
      </c>
      <c r="D58" s="27">
        <f t="shared" si="7"/>
        <v>25</v>
      </c>
      <c r="E58" s="28"/>
      <c r="F58" s="44">
        <f t="shared" si="8"/>
        <v>25</v>
      </c>
      <c r="G58" s="25">
        <f t="shared" si="9"/>
        <v>0.99153707619499576</v>
      </c>
      <c r="H58" s="24">
        <f t="shared" si="10"/>
        <v>24.788426904874893</v>
      </c>
      <c r="I58" s="24">
        <f t="shared" si="4"/>
        <v>34</v>
      </c>
      <c r="J58" s="24">
        <f t="shared" si="5"/>
        <v>10.617854278344698</v>
      </c>
    </row>
    <row r="59" spans="1:10" x14ac:dyDescent="0.2">
      <c r="A59" s="26">
        <f t="shared" si="6"/>
        <v>48378</v>
      </c>
      <c r="B59" s="1">
        <v>180</v>
      </c>
      <c r="D59" s="27">
        <f t="shared" si="7"/>
        <v>25</v>
      </c>
      <c r="E59" s="28"/>
      <c r="F59" s="44">
        <f t="shared" si="8"/>
        <v>25</v>
      </c>
      <c r="G59" s="25">
        <f t="shared" si="9"/>
        <v>0.99128925388152522</v>
      </c>
      <c r="H59" s="24">
        <f t="shared" si="10"/>
        <v>24.782231347038131</v>
      </c>
      <c r="I59" s="24">
        <f t="shared" si="4"/>
        <v>35</v>
      </c>
      <c r="J59" s="24">
        <f t="shared" si="5"/>
        <v>10.353768011618403</v>
      </c>
    </row>
    <row r="60" spans="1:10" x14ac:dyDescent="0.2">
      <c r="A60" s="26">
        <f t="shared" si="6"/>
        <v>48561</v>
      </c>
      <c r="B60" s="1">
        <v>180</v>
      </c>
      <c r="D60" s="27">
        <f t="shared" si="7"/>
        <v>25</v>
      </c>
      <c r="E60" s="28"/>
      <c r="F60" s="44">
        <f t="shared" si="8"/>
        <v>25</v>
      </c>
      <c r="G60" s="25">
        <f t="shared" si="9"/>
        <v>0.99104149350814807</v>
      </c>
      <c r="H60" s="24">
        <f t="shared" si="10"/>
        <v>24.776037337703702</v>
      </c>
      <c r="I60" s="24">
        <f t="shared" si="4"/>
        <v>36</v>
      </c>
      <c r="J60" s="24">
        <f t="shared" si="5"/>
        <v>10.096250073524727</v>
      </c>
    </row>
    <row r="61" spans="1:10" x14ac:dyDescent="0.2">
      <c r="A61" s="26">
        <f t="shared" si="6"/>
        <v>48744</v>
      </c>
      <c r="B61" s="1">
        <v>180</v>
      </c>
      <c r="D61" s="27">
        <f t="shared" si="7"/>
        <v>25</v>
      </c>
      <c r="E61" s="28"/>
      <c r="F61" s="44">
        <f t="shared" si="8"/>
        <v>25</v>
      </c>
      <c r="G61" s="25">
        <f t="shared" si="9"/>
        <v>0.99079379505938314</v>
      </c>
      <c r="H61" s="24">
        <f t="shared" si="10"/>
        <v>24.76984487648458</v>
      </c>
      <c r="I61" s="24">
        <f t="shared" si="4"/>
        <v>37</v>
      </c>
      <c r="J61" s="24">
        <f t="shared" si="5"/>
        <v>9.8451370972155541</v>
      </c>
    </row>
    <row r="62" spans="1:10" x14ac:dyDescent="0.2">
      <c r="A62" s="26">
        <f t="shared" si="6"/>
        <v>48927</v>
      </c>
      <c r="B62" s="1">
        <v>180</v>
      </c>
      <c r="D62" s="27">
        <f t="shared" si="7"/>
        <v>25</v>
      </c>
      <c r="E62" s="28"/>
      <c r="F62" s="44">
        <f t="shared" si="8"/>
        <v>25</v>
      </c>
      <c r="G62" s="25">
        <f t="shared" si="9"/>
        <v>0.99054615851975303</v>
      </c>
      <c r="H62" s="24">
        <f t="shared" si="10"/>
        <v>24.763653962993825</v>
      </c>
      <c r="I62" s="24">
        <f t="shared" si="4"/>
        <v>38</v>
      </c>
      <c r="J62" s="24">
        <f t="shared" si="5"/>
        <v>9.6002697790875509</v>
      </c>
    </row>
    <row r="63" spans="1:10" x14ac:dyDescent="0.2">
      <c r="A63" s="26">
        <f t="shared" si="6"/>
        <v>49110</v>
      </c>
      <c r="B63" s="1">
        <v>180</v>
      </c>
      <c r="D63" s="27">
        <f t="shared" si="7"/>
        <v>25</v>
      </c>
      <c r="E63" s="28"/>
      <c r="F63" s="44">
        <f t="shared" si="8"/>
        <v>25</v>
      </c>
      <c r="G63" s="25">
        <f t="shared" si="9"/>
        <v>0.99029858387378467</v>
      </c>
      <c r="H63" s="24">
        <f t="shared" si="10"/>
        <v>24.757464596844617</v>
      </c>
      <c r="I63" s="24">
        <f t="shared" si="4"/>
        <v>39</v>
      </c>
      <c r="J63" s="24">
        <f t="shared" si="5"/>
        <v>9.3614927777215318</v>
      </c>
    </row>
    <row r="64" spans="1:10" x14ac:dyDescent="0.2">
      <c r="A64" s="26">
        <f t="shared" si="6"/>
        <v>49293</v>
      </c>
      <c r="B64" s="1">
        <v>180</v>
      </c>
      <c r="D64" s="27">
        <f t="shared" si="7"/>
        <v>25</v>
      </c>
      <c r="E64" s="28"/>
      <c r="F64" s="44">
        <f t="shared" si="8"/>
        <v>25</v>
      </c>
      <c r="G64" s="25">
        <f t="shared" si="9"/>
        <v>0.99005107110600798</v>
      </c>
      <c r="H64" s="24">
        <f t="shared" si="10"/>
        <v>24.751276777650201</v>
      </c>
      <c r="I64" s="24">
        <f t="shared" si="4"/>
        <v>40</v>
      </c>
      <c r="J64" s="24">
        <f t="shared" si="5"/>
        <v>9.1286546153353889</v>
      </c>
    </row>
    <row r="65" spans="1:10" x14ac:dyDescent="0.2">
      <c r="A65" s="26">
        <f t="shared" si="6"/>
        <v>49476</v>
      </c>
      <c r="B65" s="1">
        <v>180</v>
      </c>
      <c r="D65" s="27">
        <f t="shared" si="7"/>
        <v>25</v>
      </c>
      <c r="E65" s="28"/>
      <c r="F65" s="44">
        <f t="shared" si="8"/>
        <v>25</v>
      </c>
      <c r="G65" s="25">
        <f t="shared" si="9"/>
        <v>0.98980362020095758</v>
      </c>
      <c r="H65" s="24">
        <f t="shared" si="10"/>
        <v>24.745090505023938</v>
      </c>
      <c r="I65" s="24">
        <f t="shared" si="4"/>
        <v>41</v>
      </c>
      <c r="J65" s="24">
        <f t="shared" si="5"/>
        <v>8.9016075816880669</v>
      </c>
    </row>
    <row r="66" spans="1:10" x14ac:dyDescent="0.2">
      <c r="A66" s="26">
        <f t="shared" si="6"/>
        <v>49659</v>
      </c>
      <c r="B66" s="1">
        <v>180</v>
      </c>
      <c r="D66" s="27">
        <f t="shared" si="7"/>
        <v>25</v>
      </c>
      <c r="E66" s="28"/>
      <c r="F66" s="44">
        <f t="shared" si="8"/>
        <v>25</v>
      </c>
      <c r="G66" s="25">
        <f t="shared" si="9"/>
        <v>0.98955623114317148</v>
      </c>
      <c r="H66" s="24">
        <f t="shared" si="10"/>
        <v>24.738905778579287</v>
      </c>
      <c r="I66" s="24">
        <f t="shared" si="4"/>
        <v>42</v>
      </c>
      <c r="J66" s="24">
        <f t="shared" si="5"/>
        <v>8.6802076403736557</v>
      </c>
    </row>
    <row r="67" spans="1:10" x14ac:dyDescent="0.2">
      <c r="A67" s="26">
        <f t="shared" si="6"/>
        <v>49842</v>
      </c>
      <c r="B67" s="1">
        <v>180</v>
      </c>
      <c r="D67" s="27">
        <f t="shared" si="7"/>
        <v>25</v>
      </c>
      <c r="E67" s="28"/>
      <c r="F67" s="44">
        <f t="shared" si="8"/>
        <v>25</v>
      </c>
      <c r="G67" s="25">
        <f t="shared" si="9"/>
        <v>0.98930890391719239</v>
      </c>
      <c r="H67" s="24">
        <f t="shared" si="10"/>
        <v>24.732722597929811</v>
      </c>
      <c r="I67" s="24">
        <f t="shared" si="4"/>
        <v>43</v>
      </c>
      <c r="J67" s="24">
        <f t="shared" si="5"/>
        <v>8.4643143374460976</v>
      </c>
    </row>
    <row r="68" spans="1:10" x14ac:dyDescent="0.2">
      <c r="A68" s="26">
        <f t="shared" si="6"/>
        <v>50025</v>
      </c>
      <c r="B68" s="1">
        <v>180</v>
      </c>
      <c r="D68" s="27">
        <f t="shared" si="7"/>
        <v>25</v>
      </c>
      <c r="E68" s="28"/>
      <c r="F68" s="44">
        <f t="shared" si="8"/>
        <v>25</v>
      </c>
      <c r="G68" s="25">
        <f t="shared" si="9"/>
        <v>0.98906163850756534</v>
      </c>
      <c r="H68" s="24">
        <f t="shared" si="10"/>
        <v>24.726540962689132</v>
      </c>
      <c r="I68" s="24">
        <f t="shared" si="4"/>
        <v>44</v>
      </c>
      <c r="J68" s="24">
        <f t="shared" si="5"/>
        <v>8.2537907123165883</v>
      </c>
    </row>
    <row r="69" spans="1:10" x14ac:dyDescent="0.2">
      <c r="A69" s="26">
        <f t="shared" si="6"/>
        <v>50208</v>
      </c>
      <c r="B69" s="1">
        <v>180</v>
      </c>
      <c r="D69" s="27">
        <f t="shared" si="7"/>
        <v>25</v>
      </c>
      <c r="E69" s="28"/>
      <c r="F69" s="44">
        <f t="shared" si="8"/>
        <v>25</v>
      </c>
      <c r="G69" s="25">
        <f t="shared" si="9"/>
        <v>0.98881443489884036</v>
      </c>
      <c r="H69" s="24">
        <f t="shared" si="10"/>
        <v>24.720360872471009</v>
      </c>
      <c r="I69" s="24">
        <f t="shared" si="4"/>
        <v>45</v>
      </c>
      <c r="J69" s="24">
        <f t="shared" si="5"/>
        <v>8.0485032108671284</v>
      </c>
    </row>
    <row r="70" spans="1:10" x14ac:dyDescent="0.2">
      <c r="A70" s="26">
        <f t="shared" si="6"/>
        <v>50391</v>
      </c>
      <c r="B70" s="1">
        <v>180</v>
      </c>
      <c r="D70" s="27">
        <f t="shared" si="7"/>
        <v>25</v>
      </c>
      <c r="E70" s="28"/>
      <c r="F70" s="44">
        <f t="shared" si="8"/>
        <v>25</v>
      </c>
      <c r="G70" s="25">
        <f t="shared" si="9"/>
        <v>0.98856729307557145</v>
      </c>
      <c r="H70" s="24">
        <f t="shared" si="10"/>
        <v>24.714182326889286</v>
      </c>
      <c r="I70" s="24">
        <f t="shared" si="4"/>
        <v>46</v>
      </c>
      <c r="J70" s="24">
        <f t="shared" si="5"/>
        <v>7.8483216007250975</v>
      </c>
    </row>
    <row r="71" spans="1:10" x14ac:dyDescent="0.2">
      <c r="A71" s="26">
        <f t="shared" si="6"/>
        <v>50574</v>
      </c>
      <c r="B71" s="1">
        <v>180</v>
      </c>
      <c r="D71" s="27">
        <f t="shared" si="7"/>
        <v>25</v>
      </c>
      <c r="E71" s="28"/>
      <c r="F71" s="44">
        <f t="shared" si="8"/>
        <v>25</v>
      </c>
      <c r="G71" s="25">
        <f t="shared" si="9"/>
        <v>0.98832021302231576</v>
      </c>
      <c r="H71" s="24">
        <f t="shared" si="10"/>
        <v>24.708005325557895</v>
      </c>
      <c r="I71" s="24">
        <f t="shared" si="4"/>
        <v>47</v>
      </c>
      <c r="J71" s="24">
        <f t="shared" si="5"/>
        <v>7.6531188886451229</v>
      </c>
    </row>
    <row r="72" spans="1:10" x14ac:dyDescent="0.2">
      <c r="A72" s="26">
        <f t="shared" si="6"/>
        <v>50757</v>
      </c>
      <c r="B72" s="1">
        <v>180</v>
      </c>
      <c r="D72" s="27">
        <f t="shared" si="7"/>
        <v>25</v>
      </c>
      <c r="E72" s="28"/>
      <c r="F72" s="44">
        <f t="shared" si="8"/>
        <v>25</v>
      </c>
      <c r="G72" s="25">
        <f t="shared" si="9"/>
        <v>0.98807319472363486</v>
      </c>
      <c r="H72" s="24">
        <f t="shared" si="10"/>
        <v>24.701829868090872</v>
      </c>
      <c r="I72" s="24">
        <f t="shared" si="4"/>
        <v>48</v>
      </c>
      <c r="J72" s="24">
        <f t="shared" si="5"/>
        <v>7.4627712399458188</v>
      </c>
    </row>
    <row r="73" spans="1:10" x14ac:dyDescent="0.2">
      <c r="A73" s="26">
        <f t="shared" si="6"/>
        <v>50940</v>
      </c>
      <c r="B73" s="1">
        <v>180</v>
      </c>
      <c r="D73" s="27">
        <f t="shared" si="7"/>
        <v>25</v>
      </c>
      <c r="E73" s="28"/>
      <c r="F73" s="44">
        <f t="shared" si="8"/>
        <v>25</v>
      </c>
      <c r="G73" s="25">
        <f t="shared" si="9"/>
        <v>0.98782623816409387</v>
      </c>
      <c r="H73" s="24">
        <f t="shared" si="10"/>
        <v>24.695655954102346</v>
      </c>
      <c r="I73" s="24">
        <f t="shared" si="4"/>
        <v>49</v>
      </c>
      <c r="J73" s="24">
        <f t="shared" si="5"/>
        <v>7.2771578999502635</v>
      </c>
    </row>
    <row r="74" spans="1:10" x14ac:dyDescent="0.2">
      <c r="A74" s="26">
        <f t="shared" si="6"/>
        <v>51123</v>
      </c>
      <c r="B74" s="1">
        <v>180</v>
      </c>
      <c r="D74" s="27">
        <f t="shared" si="7"/>
        <v>25</v>
      </c>
      <c r="E74" s="28"/>
      <c r="F74" s="44">
        <f t="shared" si="8"/>
        <v>25</v>
      </c>
      <c r="G74" s="25">
        <f t="shared" si="9"/>
        <v>0.98757934332826158</v>
      </c>
      <c r="H74" s="24">
        <f t="shared" si="10"/>
        <v>24.689483583206538</v>
      </c>
      <c r="I74" s="24">
        <f t="shared" si="4"/>
        <v>50</v>
      </c>
      <c r="J74" s="24">
        <f t="shared" si="5"/>
        <v>7.09616111738044</v>
      </c>
    </row>
    <row r="75" spans="1:10" x14ac:dyDescent="0.2">
      <c r="A75" s="26">
        <f t="shared" si="6"/>
        <v>51306</v>
      </c>
      <c r="B75" s="1">
        <v>180</v>
      </c>
      <c r="D75" s="27">
        <f t="shared" si="7"/>
        <v>25</v>
      </c>
      <c r="E75" s="28"/>
      <c r="F75" s="44">
        <f t="shared" si="8"/>
        <v>25</v>
      </c>
      <c r="G75" s="25">
        <f t="shared" si="9"/>
        <v>0.98733251020071133</v>
      </c>
      <c r="H75" s="24">
        <f t="shared" si="10"/>
        <v>24.683312755017784</v>
      </c>
      <c r="I75" s="24">
        <f t="shared" si="4"/>
        <v>51</v>
      </c>
      <c r="J75" s="24">
        <f t="shared" si="5"/>
        <v>6.9196660696569694</v>
      </c>
    </row>
    <row r="76" spans="1:10" x14ac:dyDescent="0.2">
      <c r="A76" s="26">
        <f t="shared" si="6"/>
        <v>51489</v>
      </c>
      <c r="B76" s="1">
        <v>180</v>
      </c>
      <c r="D76" s="27">
        <f t="shared" si="7"/>
        <v>25</v>
      </c>
      <c r="E76" s="28"/>
      <c r="F76" s="44">
        <f t="shared" si="8"/>
        <v>25</v>
      </c>
      <c r="G76" s="25">
        <f t="shared" si="9"/>
        <v>0.98708573876601979</v>
      </c>
      <c r="H76" s="24">
        <f t="shared" si="10"/>
        <v>24.677143469150494</v>
      </c>
      <c r="I76" s="24">
        <f t="shared" si="4"/>
        <v>52</v>
      </c>
      <c r="J76" s="24">
        <f t="shared" si="5"/>
        <v>6.747560790056804</v>
      </c>
    </row>
    <row r="77" spans="1:10" x14ac:dyDescent="0.2">
      <c r="A77" s="26">
        <f t="shared" si="6"/>
        <v>51672</v>
      </c>
      <c r="B77" s="1">
        <v>180</v>
      </c>
      <c r="D77" s="27">
        <f t="shared" si="7"/>
        <v>25</v>
      </c>
      <c r="E77" s="28"/>
      <c r="F77" s="44">
        <f t="shared" si="8"/>
        <v>25</v>
      </c>
      <c r="G77" s="25">
        <f t="shared" si="9"/>
        <v>0.98683902900876741</v>
      </c>
      <c r="H77" s="24">
        <f t="shared" si="10"/>
        <v>24.670975725219186</v>
      </c>
      <c r="I77" s="24">
        <f t="shared" si="4"/>
        <v>53</v>
      </c>
      <c r="J77" s="24">
        <f t="shared" si="5"/>
        <v>6.5797360966826339</v>
      </c>
    </row>
    <row r="78" spans="1:10" x14ac:dyDescent="0.2">
      <c r="A78" s="26">
        <f t="shared" si="6"/>
        <v>51855</v>
      </c>
      <c r="B78" s="1">
        <v>180</v>
      </c>
      <c r="D78" s="27">
        <f t="shared" si="7"/>
        <v>25</v>
      </c>
      <c r="E78" s="28"/>
      <c r="F78" s="44">
        <f t="shared" si="8"/>
        <v>25</v>
      </c>
      <c r="G78" s="25">
        <f t="shared" si="9"/>
        <v>0.98659238091353907</v>
      </c>
      <c r="H78" s="24">
        <f t="shared" si="10"/>
        <v>24.664809522838478</v>
      </c>
      <c r="I78" s="24">
        <f t="shared" si="4"/>
        <v>54</v>
      </c>
      <c r="J78" s="24">
        <f t="shared" si="5"/>
        <v>6.416085523198964</v>
      </c>
    </row>
    <row r="79" spans="1:10" x14ac:dyDescent="0.2">
      <c r="A79" s="26">
        <f t="shared" si="6"/>
        <v>52038</v>
      </c>
      <c r="B79" s="1">
        <v>180</v>
      </c>
      <c r="D79" s="27">
        <f t="shared" si="7"/>
        <v>25</v>
      </c>
      <c r="E79" s="28"/>
      <c r="F79" s="44">
        <f t="shared" si="8"/>
        <v>25</v>
      </c>
      <c r="G79" s="25">
        <f t="shared" si="9"/>
        <v>0.98634579446492265</v>
      </c>
      <c r="H79" s="24">
        <f t="shared" si="10"/>
        <v>24.658644861623067</v>
      </c>
      <c r="I79" s="24">
        <f t="shared" si="4"/>
        <v>55</v>
      </c>
      <c r="J79" s="24">
        <f t="shared" si="5"/>
        <v>6.2565052512909185</v>
      </c>
    </row>
    <row r="80" spans="1:10" x14ac:dyDescent="0.2">
      <c r="A80" s="26">
        <f t="shared" si="6"/>
        <v>52221</v>
      </c>
      <c r="B80" s="1">
        <v>180</v>
      </c>
      <c r="D80" s="27">
        <f t="shared" si="7"/>
        <v>25</v>
      </c>
      <c r="E80" s="28"/>
      <c r="F80" s="44">
        <f t="shared" si="8"/>
        <v>25</v>
      </c>
      <c r="G80" s="25">
        <f t="shared" si="9"/>
        <v>0.98609926964751071</v>
      </c>
      <c r="H80" s="24">
        <f t="shared" si="10"/>
        <v>24.652481741187767</v>
      </c>
      <c r="I80" s="24">
        <f t="shared" si="4"/>
        <v>56</v>
      </c>
      <c r="J80" s="24">
        <f t="shared" si="5"/>
        <v>6.1008940448029296</v>
      </c>
    </row>
    <row r="81" spans="1:10" x14ac:dyDescent="0.2">
      <c r="A81" s="26">
        <f t="shared" si="6"/>
        <v>52404</v>
      </c>
      <c r="B81" s="1">
        <v>180</v>
      </c>
      <c r="D81" s="27">
        <f t="shared" si="7"/>
        <v>25</v>
      </c>
      <c r="E81" s="28"/>
      <c r="F81" s="44">
        <f t="shared" si="8"/>
        <v>25</v>
      </c>
      <c r="G81" s="25">
        <f t="shared" si="9"/>
        <v>0.98585280644589901</v>
      </c>
      <c r="H81" s="24">
        <f t="shared" si="10"/>
        <v>24.646320161147475</v>
      </c>
      <c r="I81" s="24">
        <f t="shared" si="4"/>
        <v>57</v>
      </c>
      <c r="J81" s="24">
        <f t="shared" si="5"/>
        <v>5.9491531855155033</v>
      </c>
    </row>
    <row r="82" spans="1:10" x14ac:dyDescent="0.2">
      <c r="A82" s="26">
        <f t="shared" si="6"/>
        <v>52587</v>
      </c>
      <c r="B82" s="1">
        <v>180</v>
      </c>
      <c r="D82" s="27">
        <f t="shared" si="7"/>
        <v>25</v>
      </c>
      <c r="E82" s="28"/>
      <c r="F82" s="44">
        <f t="shared" si="8"/>
        <v>25</v>
      </c>
      <c r="G82" s="25">
        <f t="shared" si="9"/>
        <v>0.98560640484468764</v>
      </c>
      <c r="H82" s="24">
        <f t="shared" si="10"/>
        <v>24.640160121117191</v>
      </c>
      <c r="I82" s="24">
        <f t="shared" si="4"/>
        <v>58</v>
      </c>
      <c r="J82" s="24">
        <f t="shared" si="5"/>
        <v>5.8011864105193638</v>
      </c>
    </row>
    <row r="83" spans="1:10" x14ac:dyDescent="0.2">
      <c r="A83" s="26">
        <f t="shared" si="6"/>
        <v>52770</v>
      </c>
      <c r="B83" s="1">
        <v>180</v>
      </c>
      <c r="D83" s="27">
        <f t="shared" si="7"/>
        <v>25</v>
      </c>
      <c r="E83" s="28"/>
      <c r="F83" s="44">
        <f t="shared" si="8"/>
        <v>25</v>
      </c>
      <c r="G83" s="25">
        <f t="shared" si="9"/>
        <v>0.98536006482848071</v>
      </c>
      <c r="H83" s="24">
        <f t="shared" si="10"/>
        <v>24.634001620712016</v>
      </c>
      <c r="I83" s="24">
        <f t="shared" si="4"/>
        <v>59</v>
      </c>
      <c r="J83" s="24">
        <f t="shared" si="5"/>
        <v>5.6568998511471991</v>
      </c>
    </row>
    <row r="84" spans="1:10" x14ac:dyDescent="0.2">
      <c r="A84" s="26">
        <f t="shared" si="6"/>
        <v>52953</v>
      </c>
      <c r="B84" s="1">
        <v>180</v>
      </c>
      <c r="D84" s="27">
        <f t="shared" si="7"/>
        <v>25</v>
      </c>
      <c r="E84" s="28">
        <v>1000</v>
      </c>
      <c r="F84" s="37">
        <f t="shared" si="8"/>
        <v>1025</v>
      </c>
      <c r="G84" s="25"/>
      <c r="H84" s="24"/>
      <c r="I84" s="24">
        <f t="shared" si="4"/>
        <v>60</v>
      </c>
      <c r="J84" s="29">
        <f t="shared" si="5"/>
        <v>226.16428091039674</v>
      </c>
    </row>
    <row r="85" spans="1:10" x14ac:dyDescent="0.2">
      <c r="F85" s="30">
        <f>SUM(F24:H84)</f>
        <v>2054.4932578374319</v>
      </c>
      <c r="H85" s="31">
        <f>SUM(H24:H44)</f>
        <v>-485.84009720483851</v>
      </c>
      <c r="J85" s="31">
        <f>(SUM(J24:J84))*-1</f>
        <v>3.225665068384842E-9</v>
      </c>
    </row>
    <row r="87" spans="1:10" x14ac:dyDescent="0.2">
      <c r="H87" s="18"/>
      <c r="I87" s="2" t="s">
        <v>24</v>
      </c>
      <c r="J87" s="45">
        <v>5.1012591054764397E-2</v>
      </c>
    </row>
  </sheetData>
  <pageMargins left="1.25" right="0.75" top="0.75" bottom="0.75" header="0.3" footer="0.3"/>
  <pageSetup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5"/>
  <sheetViews>
    <sheetView workbookViewId="0">
      <selection activeCell="L35" sqref="L35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9" width="16.42578125" style="1" customWidth="1"/>
    <col min="10" max="10" width="19.7109375" style="1" bestFit="1" customWidth="1"/>
    <col min="11" max="16384" width="13.85546875" style="1"/>
  </cols>
  <sheetData>
    <row r="1" spans="1:12" x14ac:dyDescent="0.2">
      <c r="A1" s="49" t="s">
        <v>0</v>
      </c>
      <c r="L1" s="2" t="s">
        <v>50</v>
      </c>
    </row>
    <row r="2" spans="1:12" x14ac:dyDescent="0.2">
      <c r="A2" s="49" t="s">
        <v>43</v>
      </c>
      <c r="L2" s="2" t="s">
        <v>39</v>
      </c>
    </row>
    <row r="3" spans="1:12" x14ac:dyDescent="0.2">
      <c r="A3" s="49" t="s">
        <v>51</v>
      </c>
      <c r="L3" s="2"/>
    </row>
    <row r="4" spans="1:12" x14ac:dyDescent="0.2">
      <c r="A4" s="49" t="s">
        <v>44</v>
      </c>
      <c r="L4" s="2"/>
    </row>
    <row r="5" spans="1:12" x14ac:dyDescent="0.2">
      <c r="A5" s="49" t="s">
        <v>45</v>
      </c>
    </row>
    <row r="6" spans="1:12" x14ac:dyDescent="0.2">
      <c r="A6" s="49" t="s">
        <v>46</v>
      </c>
    </row>
    <row r="8" spans="1:12" x14ac:dyDescent="0.2">
      <c r="A8" s="1" t="s">
        <v>25</v>
      </c>
      <c r="I8" s="3"/>
      <c r="J8" s="3"/>
    </row>
    <row r="10" spans="1:12" x14ac:dyDescent="0.2">
      <c r="A10" s="6" t="s">
        <v>27</v>
      </c>
      <c r="F10" s="5" t="str">
        <f>IF(ROUND(J83,2)=0," ","IRR NOT SOLVED")</f>
        <v xml:space="preserve"> </v>
      </c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43">
        <v>103.526</v>
      </c>
      <c r="D12" s="8"/>
      <c r="E12" s="8"/>
    </row>
    <row r="13" spans="1:12" x14ac:dyDescent="0.2">
      <c r="A13" s="1" t="s">
        <v>4</v>
      </c>
      <c r="C13" s="9">
        <v>0.05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>
        <v>42453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>
        <v>42453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42156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16407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v>42453</v>
      </c>
      <c r="C24" s="24">
        <f>-C11*C12/100</f>
        <v>-1035.26</v>
      </c>
      <c r="F24" s="24">
        <f>SUM(C24:C24)</f>
        <v>-1035.26</v>
      </c>
      <c r="G24" s="25">
        <f t="shared" ref="G24:G81" si="0">(1+$C$19/2)^-I24</f>
        <v>1</v>
      </c>
      <c r="H24" s="24">
        <f t="shared" ref="H24:H81" si="1">F24*G24</f>
        <v>-1035.26</v>
      </c>
      <c r="I24" s="24">
        <f>B24/180</f>
        <v>0</v>
      </c>
      <c r="J24" s="24">
        <f>(1+$J$85/2)^-I24*F24</f>
        <v>-1035.26</v>
      </c>
    </row>
    <row r="25" spans="1:10" x14ac:dyDescent="0.2">
      <c r="A25" s="26">
        <v>42522</v>
      </c>
      <c r="B25" s="1">
        <v>67</v>
      </c>
      <c r="D25" s="27">
        <f t="shared" ref="D25:D82" si="2">$C$11*$C$13*B25/360</f>
        <v>9.3055555555555554</v>
      </c>
      <c r="E25" s="27"/>
      <c r="F25" s="27">
        <f>SUM(C25:E25)</f>
        <v>9.3055555555555554</v>
      </c>
      <c r="G25" s="25">
        <f t="shared" si="0"/>
        <v>0.99990696040290228</v>
      </c>
      <c r="H25" s="24">
        <f t="shared" si="1"/>
        <v>9.3046897704158962</v>
      </c>
      <c r="I25" s="24">
        <f>+B25/180</f>
        <v>0.37222222222222223</v>
      </c>
      <c r="J25" s="24">
        <f>(1+$J$85/2)^-I25*F25</f>
        <v>9.224213963011989</v>
      </c>
    </row>
    <row r="26" spans="1:10" x14ac:dyDescent="0.2">
      <c r="A26" s="26">
        <f>+A25+183</f>
        <v>42705</v>
      </c>
      <c r="B26" s="1">
        <v>180</v>
      </c>
      <c r="D26" s="27">
        <f t="shared" si="2"/>
        <v>25</v>
      </c>
      <c r="E26" s="27"/>
      <c r="F26" s="27">
        <f t="shared" ref="F26:F44" si="3">SUM(C26:E26)</f>
        <v>25</v>
      </c>
      <c r="G26" s="25">
        <f t="shared" si="0"/>
        <v>0.99965704614136708</v>
      </c>
      <c r="H26" s="24">
        <f t="shared" si="1"/>
        <v>24.991426153534178</v>
      </c>
      <c r="I26" s="24">
        <f t="shared" ref="I26:I82" si="4">I25+1</f>
        <v>1.3722222222222222</v>
      </c>
      <c r="J26" s="24">
        <f t="shared" ref="J26" si="5">(1+$J$85/2)^-I26*F26</f>
        <v>24.203788898211993</v>
      </c>
    </row>
    <row r="27" spans="1:10" x14ac:dyDescent="0.2">
      <c r="A27" s="26">
        <f>+A26+183</f>
        <v>42888</v>
      </c>
      <c r="B27" s="1">
        <v>180</v>
      </c>
      <c r="D27" s="27">
        <f t="shared" si="2"/>
        <v>25</v>
      </c>
      <c r="E27" s="27"/>
      <c r="F27" s="27">
        <f t="shared" si="3"/>
        <v>25</v>
      </c>
      <c r="G27" s="25">
        <f t="shared" si="0"/>
        <v>0.99940719434278114</v>
      </c>
      <c r="H27" s="24">
        <f t="shared" si="1"/>
        <v>24.985179858569527</v>
      </c>
      <c r="I27" s="24">
        <f>I26+1</f>
        <v>2.3722222222222222</v>
      </c>
      <c r="J27" s="24">
        <f t="shared" ref="J27:J58" si="6">(1+$J$85/2)^-I27*F27</f>
        <v>23.639573794186102</v>
      </c>
    </row>
    <row r="28" spans="1:10" x14ac:dyDescent="0.2">
      <c r="A28" s="26">
        <f t="shared" ref="A28:A82" si="7">+A27+183</f>
        <v>43071</v>
      </c>
      <c r="B28" s="1">
        <v>180</v>
      </c>
      <c r="D28" s="27">
        <f t="shared" si="2"/>
        <v>25</v>
      </c>
      <c r="E28" s="27"/>
      <c r="F28" s="27">
        <f t="shared" si="3"/>
        <v>25</v>
      </c>
      <c r="G28" s="25">
        <f t="shared" si="0"/>
        <v>0.99915740499153316</v>
      </c>
      <c r="H28" s="24">
        <f t="shared" si="1"/>
        <v>24.978935124788329</v>
      </c>
      <c r="I28" s="24">
        <f t="shared" si="4"/>
        <v>3.3722222222222222</v>
      </c>
      <c r="J28" s="24">
        <f t="shared" si="6"/>
        <v>23.088511121994319</v>
      </c>
    </row>
    <row r="29" spans="1:10" x14ac:dyDescent="0.2">
      <c r="A29" s="26">
        <f t="shared" si="7"/>
        <v>43254</v>
      </c>
      <c r="B29" s="1">
        <v>180</v>
      </c>
      <c r="D29" s="27">
        <f t="shared" si="2"/>
        <v>25</v>
      </c>
      <c r="E29" s="27"/>
      <c r="F29" s="27">
        <f t="shared" si="3"/>
        <v>25</v>
      </c>
      <c r="G29" s="25">
        <f t="shared" si="0"/>
        <v>0.99890767807201519</v>
      </c>
      <c r="H29" s="24">
        <f t="shared" si="1"/>
        <v>24.972691951800378</v>
      </c>
      <c r="I29" s="24">
        <f t="shared" si="4"/>
        <v>4.3722222222222218</v>
      </c>
      <c r="J29" s="24">
        <f t="shared" si="6"/>
        <v>22.550294284982442</v>
      </c>
    </row>
    <row r="30" spans="1:10" x14ac:dyDescent="0.2">
      <c r="A30" s="26">
        <f t="shared" si="7"/>
        <v>43437</v>
      </c>
      <c r="B30" s="1">
        <v>180</v>
      </c>
      <c r="D30" s="27">
        <f t="shared" si="2"/>
        <v>25</v>
      </c>
      <c r="E30" s="27"/>
      <c r="F30" s="27">
        <f t="shared" si="3"/>
        <v>25</v>
      </c>
      <c r="G30" s="25">
        <f t="shared" si="0"/>
        <v>0.99865801356862294</v>
      </c>
      <c r="H30" s="24">
        <f t="shared" si="1"/>
        <v>24.966450339215573</v>
      </c>
      <c r="I30" s="24">
        <f t="shared" si="4"/>
        <v>5.3722222222222218</v>
      </c>
      <c r="J30" s="24">
        <f t="shared" si="6"/>
        <v>22.024623833578211</v>
      </c>
    </row>
    <row r="31" spans="1:10" x14ac:dyDescent="0.2">
      <c r="A31" s="26">
        <f t="shared" si="7"/>
        <v>43620</v>
      </c>
      <c r="B31" s="1">
        <v>180</v>
      </c>
      <c r="D31" s="27">
        <f t="shared" si="2"/>
        <v>25</v>
      </c>
      <c r="E31" s="27"/>
      <c r="F31" s="27">
        <f t="shared" si="3"/>
        <v>25</v>
      </c>
      <c r="G31" s="25">
        <f t="shared" si="0"/>
        <v>0.99840841146575643</v>
      </c>
      <c r="H31" s="24">
        <f t="shared" si="1"/>
        <v>24.96021028664391</v>
      </c>
      <c r="I31" s="24">
        <f t="shared" si="4"/>
        <v>6.3722222222222218</v>
      </c>
      <c r="J31" s="24">
        <f t="shared" si="6"/>
        <v>21.511207298685552</v>
      </c>
    </row>
    <row r="32" spans="1:10" x14ac:dyDescent="0.2">
      <c r="A32" s="26">
        <f t="shared" si="7"/>
        <v>43803</v>
      </c>
      <c r="B32" s="1">
        <v>180</v>
      </c>
      <c r="D32" s="27">
        <f t="shared" si="2"/>
        <v>25</v>
      </c>
      <c r="E32" s="27"/>
      <c r="F32" s="27">
        <f t="shared" si="3"/>
        <v>25</v>
      </c>
      <c r="G32" s="25">
        <f t="shared" si="0"/>
        <v>0.99815887174781937</v>
      </c>
      <c r="H32" s="24">
        <f t="shared" si="1"/>
        <v>24.953971793695484</v>
      </c>
      <c r="I32" s="24">
        <f t="shared" si="4"/>
        <v>7.3722222222222218</v>
      </c>
      <c r="J32" s="24">
        <f t="shared" si="6"/>
        <v>21.009759028962502</v>
      </c>
    </row>
    <row r="33" spans="1:10" x14ac:dyDescent="0.2">
      <c r="A33" s="26">
        <f t="shared" si="7"/>
        <v>43986</v>
      </c>
      <c r="B33" s="1">
        <v>180</v>
      </c>
      <c r="D33" s="27">
        <f t="shared" si="2"/>
        <v>25</v>
      </c>
      <c r="E33" s="27"/>
      <c r="F33" s="27">
        <f t="shared" si="3"/>
        <v>25</v>
      </c>
      <c r="G33" s="25">
        <f t="shared" si="0"/>
        <v>0.99790939439921944</v>
      </c>
      <c r="H33" s="24">
        <f t="shared" si="1"/>
        <v>24.947734859980486</v>
      </c>
      <c r="I33" s="24">
        <f t="shared" si="4"/>
        <v>8.3722222222222218</v>
      </c>
      <c r="J33" s="24">
        <f t="shared" si="6"/>
        <v>20.520000031892394</v>
      </c>
    </row>
    <row r="34" spans="1:10" x14ac:dyDescent="0.2">
      <c r="A34" s="26">
        <f t="shared" si="7"/>
        <v>44169</v>
      </c>
      <c r="B34" s="1">
        <v>180</v>
      </c>
      <c r="D34" s="27">
        <f t="shared" si="2"/>
        <v>25</v>
      </c>
      <c r="E34" s="27"/>
      <c r="F34" s="27">
        <f t="shared" si="3"/>
        <v>25</v>
      </c>
      <c r="G34" s="25">
        <f t="shared" si="0"/>
        <v>0.99765997940436812</v>
      </c>
      <c r="H34" s="24">
        <f t="shared" si="1"/>
        <v>24.941499485109205</v>
      </c>
      <c r="I34" s="24">
        <f t="shared" si="4"/>
        <v>9.3722222222222218</v>
      </c>
      <c r="J34" s="24">
        <f t="shared" si="6"/>
        <v>20.041657818559806</v>
      </c>
    </row>
    <row r="35" spans="1:10" x14ac:dyDescent="0.2">
      <c r="A35" s="26">
        <f t="shared" si="7"/>
        <v>44352</v>
      </c>
      <c r="B35" s="1">
        <v>180</v>
      </c>
      <c r="D35" s="27">
        <f t="shared" si="2"/>
        <v>25</v>
      </c>
      <c r="E35" s="27"/>
      <c r="F35" s="27">
        <f t="shared" si="3"/>
        <v>25</v>
      </c>
      <c r="G35" s="25">
        <f t="shared" si="0"/>
        <v>0.99741062674768111</v>
      </c>
      <c r="H35" s="24">
        <f t="shared" si="1"/>
        <v>24.935265668692029</v>
      </c>
      <c r="I35" s="24">
        <f t="shared" si="4"/>
        <v>10.372222222222222</v>
      </c>
      <c r="J35" s="24">
        <f t="shared" si="6"/>
        <v>19.574466252044971</v>
      </c>
    </row>
    <row r="36" spans="1:10" x14ac:dyDescent="0.2">
      <c r="A36" s="26">
        <f t="shared" si="7"/>
        <v>44535</v>
      </c>
      <c r="B36" s="1">
        <v>180</v>
      </c>
      <c r="D36" s="27">
        <f t="shared" si="2"/>
        <v>25</v>
      </c>
      <c r="E36" s="27"/>
      <c r="F36" s="27">
        <f t="shared" si="3"/>
        <v>25</v>
      </c>
      <c r="G36" s="25">
        <f t="shared" si="0"/>
        <v>0.99716133641357785</v>
      </c>
      <c r="H36" s="24">
        <f t="shared" si="1"/>
        <v>24.929033410339446</v>
      </c>
      <c r="I36" s="24">
        <f t="shared" si="4"/>
        <v>11.372222222222222</v>
      </c>
      <c r="J36" s="24">
        <f t="shared" si="6"/>
        <v>19.118165399352247</v>
      </c>
    </row>
    <row r="37" spans="1:10" x14ac:dyDescent="0.2">
      <c r="A37" s="26">
        <f t="shared" si="7"/>
        <v>44718</v>
      </c>
      <c r="B37" s="1">
        <v>180</v>
      </c>
      <c r="D37" s="27">
        <f t="shared" si="2"/>
        <v>25</v>
      </c>
      <c r="E37" s="27"/>
      <c r="F37" s="27">
        <f t="shared" si="3"/>
        <v>25</v>
      </c>
      <c r="G37" s="25">
        <f t="shared" si="0"/>
        <v>0.99691210838648103</v>
      </c>
      <c r="H37" s="24">
        <f t="shared" si="1"/>
        <v>24.922802709662026</v>
      </c>
      <c r="I37" s="24">
        <f t="shared" si="4"/>
        <v>12.372222222222222</v>
      </c>
      <c r="J37" s="24">
        <f t="shared" si="6"/>
        <v>18.672501386790287</v>
      </c>
    </row>
    <row r="38" spans="1:10" x14ac:dyDescent="0.2">
      <c r="A38" s="26">
        <f t="shared" si="7"/>
        <v>44901</v>
      </c>
      <c r="B38" s="1">
        <v>180</v>
      </c>
      <c r="D38" s="27">
        <f t="shared" si="2"/>
        <v>25</v>
      </c>
      <c r="E38" s="27"/>
      <c r="F38" s="27">
        <f t="shared" si="3"/>
        <v>25</v>
      </c>
      <c r="G38" s="25">
        <f t="shared" si="0"/>
        <v>0.99666294265081834</v>
      </c>
      <c r="H38" s="24">
        <f t="shared" si="1"/>
        <v>24.916573566270458</v>
      </c>
      <c r="I38" s="24">
        <f t="shared" si="4"/>
        <v>13.372222222222222</v>
      </c>
      <c r="J38" s="24">
        <f t="shared" si="6"/>
        <v>18.237226258723474</v>
      </c>
    </row>
    <row r="39" spans="1:10" x14ac:dyDescent="0.2">
      <c r="A39" s="26">
        <f t="shared" si="7"/>
        <v>45084</v>
      </c>
      <c r="B39" s="1">
        <v>180</v>
      </c>
      <c r="D39" s="27">
        <f t="shared" si="2"/>
        <v>25</v>
      </c>
      <c r="E39" s="27"/>
      <c r="F39" s="27">
        <f t="shared" si="3"/>
        <v>25</v>
      </c>
      <c r="G39" s="25">
        <f t="shared" si="0"/>
        <v>0.99641383919102045</v>
      </c>
      <c r="H39" s="24">
        <f t="shared" si="1"/>
        <v>24.91034597977551</v>
      </c>
      <c r="I39" s="24">
        <f t="shared" si="4"/>
        <v>14.372222222222222</v>
      </c>
      <c r="J39" s="24">
        <f t="shared" si="6"/>
        <v>17.812097839615937</v>
      </c>
    </row>
    <row r="40" spans="1:10" x14ac:dyDescent="0.2">
      <c r="A40" s="26">
        <f t="shared" si="7"/>
        <v>45267</v>
      </c>
      <c r="B40" s="1">
        <v>180</v>
      </c>
      <c r="D40" s="27">
        <f t="shared" si="2"/>
        <v>25</v>
      </c>
      <c r="E40" s="27"/>
      <c r="F40" s="27">
        <f t="shared" si="3"/>
        <v>25</v>
      </c>
      <c r="G40" s="25">
        <f t="shared" si="0"/>
        <v>0.99616479799152258</v>
      </c>
      <c r="H40" s="24">
        <f t="shared" si="1"/>
        <v>24.904119949788065</v>
      </c>
      <c r="I40" s="24">
        <f t="shared" si="4"/>
        <v>15.372222222222222</v>
      </c>
      <c r="J40" s="24">
        <f t="shared" si="6"/>
        <v>17.396879599291562</v>
      </c>
    </row>
    <row r="41" spans="1:10" x14ac:dyDescent="0.2">
      <c r="A41" s="26">
        <f t="shared" si="7"/>
        <v>45450</v>
      </c>
      <c r="B41" s="1">
        <v>180</v>
      </c>
      <c r="D41" s="27">
        <f t="shared" si="2"/>
        <v>25</v>
      </c>
      <c r="E41" s="27"/>
      <c r="F41" s="27">
        <f t="shared" si="3"/>
        <v>25</v>
      </c>
      <c r="G41" s="25">
        <f t="shared" si="0"/>
        <v>0.99591581903676318</v>
      </c>
      <c r="H41" s="24">
        <f t="shared" si="1"/>
        <v>24.897895475919078</v>
      </c>
      <c r="I41" s="24">
        <f t="shared" si="4"/>
        <v>16.37222222222222</v>
      </c>
      <c r="J41" s="24">
        <f t="shared" si="6"/>
        <v>16.991340521334834</v>
      </c>
    </row>
    <row r="42" spans="1:10" x14ac:dyDescent="0.2">
      <c r="A42" s="26">
        <f t="shared" si="7"/>
        <v>45633</v>
      </c>
      <c r="B42" s="1">
        <v>180</v>
      </c>
      <c r="D42" s="27">
        <f t="shared" si="2"/>
        <v>25</v>
      </c>
      <c r="E42" s="27"/>
      <c r="F42" s="27">
        <f t="shared" si="3"/>
        <v>25</v>
      </c>
      <c r="G42" s="25">
        <f t="shared" si="0"/>
        <v>0.99566690231118526</v>
      </c>
      <c r="H42" s="24">
        <f t="shared" si="1"/>
        <v>24.891672557779632</v>
      </c>
      <c r="I42" s="24">
        <f t="shared" si="4"/>
        <v>17.37222222222222</v>
      </c>
      <c r="J42" s="24">
        <f t="shared" si="6"/>
        <v>16.595254974559452</v>
      </c>
    </row>
    <row r="43" spans="1:10" x14ac:dyDescent="0.2">
      <c r="A43" s="26">
        <f t="shared" si="7"/>
        <v>45816</v>
      </c>
      <c r="B43" s="1">
        <v>180</v>
      </c>
      <c r="D43" s="27">
        <f t="shared" si="2"/>
        <v>25</v>
      </c>
      <c r="E43" s="27"/>
      <c r="F43" s="27">
        <f t="shared" si="3"/>
        <v>25</v>
      </c>
      <c r="G43" s="25">
        <f t="shared" si="0"/>
        <v>0.99541804779923537</v>
      </c>
      <c r="H43" s="24">
        <f t="shared" si="1"/>
        <v>24.885451194980885</v>
      </c>
      <c r="I43" s="24">
        <f t="shared" si="4"/>
        <v>18.37222222222222</v>
      </c>
      <c r="J43" s="24">
        <f t="shared" si="6"/>
        <v>16.20840258747311</v>
      </c>
    </row>
    <row r="44" spans="1:10" x14ac:dyDescent="0.2">
      <c r="A44" s="26">
        <f t="shared" si="7"/>
        <v>45999</v>
      </c>
      <c r="B44" s="1">
        <v>180</v>
      </c>
      <c r="D44" s="27">
        <f t="shared" si="2"/>
        <v>25</v>
      </c>
      <c r="E44" s="28"/>
      <c r="F44" s="44">
        <f t="shared" si="3"/>
        <v>25</v>
      </c>
      <c r="G44" s="25">
        <f t="shared" si="0"/>
        <v>0.99516925548536406</v>
      </c>
      <c r="H44" s="24">
        <f t="shared" si="1"/>
        <v>24.879231387134102</v>
      </c>
      <c r="I44" s="24">
        <f t="shared" si="4"/>
        <v>19.37222222222222</v>
      </c>
      <c r="J44" s="24">
        <f t="shared" si="6"/>
        <v>15.83056812566865</v>
      </c>
    </row>
    <row r="45" spans="1:10" x14ac:dyDescent="0.2">
      <c r="A45" s="26">
        <f t="shared" si="7"/>
        <v>46182</v>
      </c>
      <c r="B45" s="1">
        <v>180</v>
      </c>
      <c r="D45" s="27">
        <f t="shared" si="2"/>
        <v>25</v>
      </c>
      <c r="E45" s="28"/>
      <c r="F45" s="44">
        <f t="shared" ref="F45:F82" si="8">SUM(C45:E45)</f>
        <v>25</v>
      </c>
      <c r="G45" s="25">
        <f t="shared" si="0"/>
        <v>0.99492052535402553</v>
      </c>
      <c r="H45" s="24">
        <f t="shared" si="1"/>
        <v>24.873013133850638</v>
      </c>
      <c r="I45" s="24">
        <f t="shared" si="4"/>
        <v>20.37222222222222</v>
      </c>
      <c r="J45" s="24">
        <f t="shared" si="6"/>
        <v>15.461541372073354</v>
      </c>
    </row>
    <row r="46" spans="1:10" x14ac:dyDescent="0.2">
      <c r="A46" s="26">
        <f t="shared" si="7"/>
        <v>46365</v>
      </c>
      <c r="B46" s="1">
        <v>180</v>
      </c>
      <c r="D46" s="27">
        <f t="shared" si="2"/>
        <v>25</v>
      </c>
      <c r="E46" s="28"/>
      <c r="F46" s="44">
        <f t="shared" si="8"/>
        <v>25</v>
      </c>
      <c r="G46" s="25">
        <f t="shared" si="0"/>
        <v>0.994671857389678</v>
      </c>
      <c r="H46" s="24">
        <f t="shared" si="1"/>
        <v>24.86679643474195</v>
      </c>
      <c r="I46" s="24">
        <f t="shared" si="4"/>
        <v>21.37222222222222</v>
      </c>
      <c r="J46" s="24">
        <f t="shared" si="6"/>
        <v>15.10111700998972</v>
      </c>
    </row>
    <row r="47" spans="1:10" x14ac:dyDescent="0.2">
      <c r="A47" s="26">
        <f t="shared" si="7"/>
        <v>46548</v>
      </c>
      <c r="B47" s="1">
        <v>180</v>
      </c>
      <c r="D47" s="27">
        <f t="shared" si="2"/>
        <v>25</v>
      </c>
      <c r="E47" s="28"/>
      <c r="F47" s="44">
        <f t="shared" si="8"/>
        <v>25</v>
      </c>
      <c r="G47" s="25">
        <f t="shared" si="0"/>
        <v>0.99442325157678368</v>
      </c>
      <c r="H47" s="24">
        <f t="shared" si="1"/>
        <v>24.860581289419592</v>
      </c>
      <c r="I47" s="24">
        <f t="shared" si="4"/>
        <v>22.37222222222222</v>
      </c>
      <c r="J47" s="24">
        <f t="shared" si="6"/>
        <v>14.749094508862722</v>
      </c>
    </row>
    <row r="48" spans="1:10" x14ac:dyDescent="0.2">
      <c r="A48" s="26">
        <f t="shared" si="7"/>
        <v>46731</v>
      </c>
      <c r="B48" s="1">
        <v>180</v>
      </c>
      <c r="D48" s="27">
        <f t="shared" si="2"/>
        <v>25</v>
      </c>
      <c r="E48" s="28"/>
      <c r="F48" s="44">
        <f t="shared" si="8"/>
        <v>25</v>
      </c>
      <c r="G48" s="25">
        <f t="shared" si="0"/>
        <v>0.99417470789980844</v>
      </c>
      <c r="H48" s="24">
        <f t="shared" si="1"/>
        <v>24.85436769749521</v>
      </c>
      <c r="I48" s="24">
        <f t="shared" si="4"/>
        <v>23.37222222222222</v>
      </c>
      <c r="J48" s="24">
        <f t="shared" si="6"/>
        <v>14.405278012709907</v>
      </c>
    </row>
    <row r="49" spans="1:10" x14ac:dyDescent="0.2">
      <c r="A49" s="26">
        <f t="shared" si="7"/>
        <v>46914</v>
      </c>
      <c r="B49" s="1">
        <v>180</v>
      </c>
      <c r="D49" s="27">
        <f t="shared" si="2"/>
        <v>25</v>
      </c>
      <c r="E49" s="28"/>
      <c r="F49" s="44">
        <f t="shared" si="8"/>
        <v>25</v>
      </c>
      <c r="G49" s="25">
        <f t="shared" si="0"/>
        <v>0.99392622634322259</v>
      </c>
      <c r="H49" s="24">
        <f t="shared" si="1"/>
        <v>24.848155658580566</v>
      </c>
      <c r="I49" s="24">
        <f t="shared" si="4"/>
        <v>24.37222222222222</v>
      </c>
      <c r="J49" s="24">
        <f t="shared" si="6"/>
        <v>14.069476231152333</v>
      </c>
    </row>
    <row r="50" spans="1:10" x14ac:dyDescent="0.2">
      <c r="A50" s="26">
        <f t="shared" si="7"/>
        <v>47097</v>
      </c>
      <c r="B50" s="1">
        <v>180</v>
      </c>
      <c r="D50" s="27">
        <f t="shared" si="2"/>
        <v>25</v>
      </c>
      <c r="E50" s="28"/>
      <c r="F50" s="44">
        <f t="shared" si="8"/>
        <v>25</v>
      </c>
      <c r="G50" s="25">
        <f t="shared" si="0"/>
        <v>0.99367780689149976</v>
      </c>
      <c r="H50" s="24">
        <f t="shared" si="1"/>
        <v>24.841945172287495</v>
      </c>
      <c r="I50" s="24">
        <f t="shared" si="4"/>
        <v>25.37222222222222</v>
      </c>
      <c r="J50" s="24">
        <f t="shared" si="6"/>
        <v>13.741502332985679</v>
      </c>
    </row>
    <row r="51" spans="1:10" x14ac:dyDescent="0.2">
      <c r="A51" s="26">
        <f t="shared" si="7"/>
        <v>47280</v>
      </c>
      <c r="B51" s="1">
        <v>180</v>
      </c>
      <c r="D51" s="27">
        <f t="shared" si="2"/>
        <v>25</v>
      </c>
      <c r="E51" s="28"/>
      <c r="F51" s="44">
        <f t="shared" si="8"/>
        <v>25</v>
      </c>
      <c r="G51" s="25">
        <f t="shared" si="0"/>
        <v>0.99342944952911749</v>
      </c>
      <c r="H51" s="24">
        <f t="shared" si="1"/>
        <v>24.835736238227938</v>
      </c>
      <c r="I51" s="24">
        <f t="shared" si="4"/>
        <v>26.37222222222222</v>
      </c>
      <c r="J51" s="24">
        <f t="shared" si="6"/>
        <v>13.421173842232303</v>
      </c>
    </row>
    <row r="52" spans="1:10" x14ac:dyDescent="0.2">
      <c r="A52" s="26">
        <f t="shared" si="7"/>
        <v>47463</v>
      </c>
      <c r="B52" s="1">
        <v>180</v>
      </c>
      <c r="D52" s="27">
        <f t="shared" si="2"/>
        <v>25</v>
      </c>
      <c r="E52" s="28"/>
      <c r="F52" s="44">
        <f t="shared" si="8"/>
        <v>25</v>
      </c>
      <c r="G52" s="25">
        <f t="shared" si="0"/>
        <v>0.99318115424055708</v>
      </c>
      <c r="H52" s="24">
        <f t="shared" si="1"/>
        <v>24.829528856013926</v>
      </c>
      <c r="I52" s="24">
        <f t="shared" si="4"/>
        <v>27.37222222222222</v>
      </c>
      <c r="J52" s="24">
        <f t="shared" si="6"/>
        <v>13.10831253661647</v>
      </c>
    </row>
    <row r="53" spans="1:10" x14ac:dyDescent="0.2">
      <c r="A53" s="26">
        <f t="shared" si="7"/>
        <v>47646</v>
      </c>
      <c r="B53" s="1">
        <v>180</v>
      </c>
      <c r="D53" s="27">
        <f t="shared" si="2"/>
        <v>25</v>
      </c>
      <c r="E53" s="28"/>
      <c r="F53" s="44">
        <f t="shared" si="8"/>
        <v>25</v>
      </c>
      <c r="G53" s="25">
        <f t="shared" si="0"/>
        <v>0.9929329210103045</v>
      </c>
      <c r="H53" s="24">
        <f t="shared" si="1"/>
        <v>24.823323025257611</v>
      </c>
      <c r="I53" s="24">
        <f t="shared" si="4"/>
        <v>28.37222222222222</v>
      </c>
      <c r="J53" s="24">
        <f t="shared" si="6"/>
        <v>12.802744348406181</v>
      </c>
    </row>
    <row r="54" spans="1:10" x14ac:dyDescent="0.2">
      <c r="A54" s="26">
        <f t="shared" si="7"/>
        <v>47829</v>
      </c>
      <c r="B54" s="1">
        <v>180</v>
      </c>
      <c r="D54" s="27">
        <f t="shared" si="2"/>
        <v>25</v>
      </c>
      <c r="E54" s="28"/>
      <c r="F54" s="44">
        <f t="shared" si="8"/>
        <v>25</v>
      </c>
      <c r="G54" s="25">
        <f t="shared" si="0"/>
        <v>0.9926847498228486</v>
      </c>
      <c r="H54" s="24">
        <f t="shared" si="1"/>
        <v>24.817118745571214</v>
      </c>
      <c r="I54" s="24">
        <f t="shared" si="4"/>
        <v>29.37222222222222</v>
      </c>
      <c r="J54" s="24">
        <f t="shared" si="6"/>
        <v>12.504299267566523</v>
      </c>
    </row>
    <row r="55" spans="1:10" x14ac:dyDescent="0.2">
      <c r="A55" s="26">
        <f t="shared" si="7"/>
        <v>48012</v>
      </c>
      <c r="B55" s="1">
        <v>180</v>
      </c>
      <c r="D55" s="27">
        <f t="shared" si="2"/>
        <v>25</v>
      </c>
      <c r="E55" s="28"/>
      <c r="F55" s="44">
        <f t="shared" si="8"/>
        <v>25</v>
      </c>
      <c r="G55" s="25">
        <f t="shared" si="0"/>
        <v>0.99243664066268289</v>
      </c>
      <c r="H55" s="24">
        <f t="shared" si="1"/>
        <v>24.810916016567074</v>
      </c>
      <c r="I55" s="24">
        <f t="shared" si="4"/>
        <v>30.37222222222222</v>
      </c>
      <c r="J55" s="24">
        <f t="shared" si="6"/>
        <v>12.212811247170588</v>
      </c>
    </row>
    <row r="56" spans="1:10" x14ac:dyDescent="0.2">
      <c r="A56" s="26">
        <f t="shared" si="7"/>
        <v>48195</v>
      </c>
      <c r="B56" s="1">
        <v>180</v>
      </c>
      <c r="D56" s="27">
        <f t="shared" si="2"/>
        <v>25</v>
      </c>
      <c r="E56" s="28"/>
      <c r="F56" s="44">
        <f t="shared" si="8"/>
        <v>25</v>
      </c>
      <c r="G56" s="25">
        <f t="shared" si="0"/>
        <v>0.99218859351430433</v>
      </c>
      <c r="H56" s="24">
        <f t="shared" si="1"/>
        <v>24.80471483785761</v>
      </c>
      <c r="I56" s="24">
        <f t="shared" si="4"/>
        <v>31.37222222222222</v>
      </c>
      <c r="J56" s="24">
        <f t="shared" si="6"/>
        <v>11.928118111015367</v>
      </c>
    </row>
    <row r="57" spans="1:10" x14ac:dyDescent="0.2">
      <c r="A57" s="26">
        <f t="shared" si="7"/>
        <v>48378</v>
      </c>
      <c r="B57" s="1">
        <v>180</v>
      </c>
      <c r="D57" s="27">
        <f t="shared" si="2"/>
        <v>25</v>
      </c>
      <c r="E57" s="28"/>
      <c r="F57" s="44">
        <f t="shared" si="8"/>
        <v>25</v>
      </c>
      <c r="G57" s="25">
        <f t="shared" si="0"/>
        <v>0.99194060836221365</v>
      </c>
      <c r="H57" s="24">
        <f t="shared" si="1"/>
        <v>24.798515209055342</v>
      </c>
      <c r="I57" s="24">
        <f t="shared" si="4"/>
        <v>32.37222222222222</v>
      </c>
      <c r="J57" s="24">
        <f t="shared" si="6"/>
        <v>11.650061463391209</v>
      </c>
    </row>
    <row r="58" spans="1:10" x14ac:dyDescent="0.2">
      <c r="A58" s="26">
        <f t="shared" si="7"/>
        <v>48561</v>
      </c>
      <c r="B58" s="1">
        <v>180</v>
      </c>
      <c r="D58" s="27">
        <f t="shared" si="2"/>
        <v>25</v>
      </c>
      <c r="E58" s="28"/>
      <c r="F58" s="44">
        <f t="shared" si="8"/>
        <v>25</v>
      </c>
      <c r="G58" s="25">
        <f t="shared" si="0"/>
        <v>0.99169268519091591</v>
      </c>
      <c r="H58" s="24">
        <f t="shared" si="1"/>
        <v>24.792317129772897</v>
      </c>
      <c r="I58" s="24">
        <f t="shared" si="4"/>
        <v>33.37222222222222</v>
      </c>
      <c r="J58" s="24">
        <f t="shared" si="6"/>
        <v>11.378486600954655</v>
      </c>
    </row>
    <row r="59" spans="1:10" x14ac:dyDescent="0.2">
      <c r="A59" s="26">
        <f t="shared" si="7"/>
        <v>48744</v>
      </c>
      <c r="B59" s="1">
        <v>180</v>
      </c>
      <c r="D59" s="27">
        <f t="shared" si="2"/>
        <v>25</v>
      </c>
      <c r="E59" s="28"/>
      <c r="F59" s="44">
        <f t="shared" si="8"/>
        <v>25</v>
      </c>
      <c r="G59" s="25">
        <f t="shared" si="0"/>
        <v>0.99144482398491951</v>
      </c>
      <c r="H59" s="24">
        <f t="shared" si="1"/>
        <v>24.786120599622986</v>
      </c>
      <c r="I59" s="24">
        <f t="shared" si="4"/>
        <v>34.37222222222222</v>
      </c>
      <c r="J59" s="24">
        <f t="shared" ref="J59:J82" si="9">(1+$J$85/2)^-I59*F59</f>
        <v>11.113242426655603</v>
      </c>
    </row>
    <row r="60" spans="1:10" x14ac:dyDescent="0.2">
      <c r="A60" s="26">
        <f t="shared" si="7"/>
        <v>48927</v>
      </c>
      <c r="B60" s="1">
        <v>180</v>
      </c>
      <c r="D60" s="27">
        <f t="shared" si="2"/>
        <v>25</v>
      </c>
      <c r="E60" s="28"/>
      <c r="F60" s="44">
        <f t="shared" si="8"/>
        <v>25</v>
      </c>
      <c r="G60" s="25">
        <f t="shared" si="0"/>
        <v>0.99119702472873727</v>
      </c>
      <c r="H60" s="24">
        <f t="shared" si="1"/>
        <v>24.779925618218432</v>
      </c>
      <c r="I60" s="24">
        <f t="shared" si="4"/>
        <v>35.37222222222222</v>
      </c>
      <c r="J60" s="24">
        <f t="shared" si="9"/>
        <v>10.854181365670906</v>
      </c>
    </row>
    <row r="61" spans="1:10" x14ac:dyDescent="0.2">
      <c r="A61" s="26">
        <f t="shared" si="7"/>
        <v>49110</v>
      </c>
      <c r="B61" s="1">
        <v>180</v>
      </c>
      <c r="D61" s="27">
        <f t="shared" si="2"/>
        <v>25</v>
      </c>
      <c r="E61" s="28"/>
      <c r="F61" s="44">
        <f t="shared" si="8"/>
        <v>25</v>
      </c>
      <c r="G61" s="25">
        <f t="shared" si="0"/>
        <v>0.99094928740688548</v>
      </c>
      <c r="H61" s="24">
        <f t="shared" si="1"/>
        <v>24.773732185172136</v>
      </c>
      <c r="I61" s="24">
        <f t="shared" si="4"/>
        <v>36.37222222222222</v>
      </c>
      <c r="J61" s="24">
        <f t="shared" si="9"/>
        <v>10.601159283297667</v>
      </c>
    </row>
    <row r="62" spans="1:10" x14ac:dyDescent="0.2">
      <c r="A62" s="26">
        <f t="shared" si="7"/>
        <v>49293</v>
      </c>
      <c r="B62" s="1">
        <v>180</v>
      </c>
      <c r="D62" s="27">
        <f t="shared" si="2"/>
        <v>25</v>
      </c>
      <c r="E62" s="28"/>
      <c r="F62" s="44">
        <f t="shared" si="8"/>
        <v>25</v>
      </c>
      <c r="G62" s="25">
        <f t="shared" si="0"/>
        <v>0.9907016120038844</v>
      </c>
      <c r="H62" s="24">
        <f t="shared" si="1"/>
        <v>24.76754030009711</v>
      </c>
      <c r="I62" s="24">
        <f t="shared" si="4"/>
        <v>37.37222222222222</v>
      </c>
      <c r="J62" s="24">
        <f t="shared" si="9"/>
        <v>10.354035404760507</v>
      </c>
    </row>
    <row r="63" spans="1:10" x14ac:dyDescent="0.2">
      <c r="A63" s="26">
        <f t="shared" si="7"/>
        <v>49476</v>
      </c>
      <c r="B63" s="1">
        <v>180</v>
      </c>
      <c r="D63" s="27">
        <f t="shared" si="2"/>
        <v>25</v>
      </c>
      <c r="E63" s="28"/>
      <c r="F63" s="44">
        <f t="shared" si="8"/>
        <v>25</v>
      </c>
      <c r="G63" s="25">
        <f t="shared" si="0"/>
        <v>0.9904539985042583</v>
      </c>
      <c r="H63" s="24">
        <f t="shared" si="1"/>
        <v>24.761349962606456</v>
      </c>
      <c r="I63" s="24">
        <f t="shared" si="4"/>
        <v>38.37222222222222</v>
      </c>
      <c r="J63" s="24">
        <f t="shared" si="9"/>
        <v>10.112672236888212</v>
      </c>
    </row>
    <row r="64" spans="1:10" x14ac:dyDescent="0.2">
      <c r="A64" s="26">
        <f t="shared" si="7"/>
        <v>49659</v>
      </c>
      <c r="B64" s="1">
        <v>180</v>
      </c>
      <c r="D64" s="27">
        <f t="shared" si="2"/>
        <v>25</v>
      </c>
      <c r="E64" s="28"/>
      <c r="F64" s="44">
        <f t="shared" si="8"/>
        <v>25</v>
      </c>
      <c r="G64" s="25">
        <f t="shared" si="0"/>
        <v>0.99020644689253501</v>
      </c>
      <c r="H64" s="24">
        <f t="shared" si="1"/>
        <v>24.755161172313375</v>
      </c>
      <c r="I64" s="24">
        <f t="shared" si="4"/>
        <v>39.37222222222222</v>
      </c>
      <c r="J64" s="24">
        <f t="shared" si="9"/>
        <v>9.8769354916161909</v>
      </c>
    </row>
    <row r="65" spans="1:10" x14ac:dyDescent="0.2">
      <c r="A65" s="26">
        <f t="shared" si="7"/>
        <v>49842</v>
      </c>
      <c r="B65" s="1">
        <v>180</v>
      </c>
      <c r="D65" s="27">
        <f t="shared" si="2"/>
        <v>25</v>
      </c>
      <c r="E65" s="28"/>
      <c r="F65" s="44">
        <f t="shared" si="8"/>
        <v>25</v>
      </c>
      <c r="G65" s="25">
        <f t="shared" si="0"/>
        <v>0.98995895715324667</v>
      </c>
      <c r="H65" s="24">
        <f t="shared" si="1"/>
        <v>24.748973928831166</v>
      </c>
      <c r="I65" s="24">
        <f t="shared" si="4"/>
        <v>40.37222222222222</v>
      </c>
      <c r="J65" s="24">
        <f t="shared" si="9"/>
        <v>9.6466940112721407</v>
      </c>
    </row>
    <row r="66" spans="1:10" x14ac:dyDescent="0.2">
      <c r="A66" s="26">
        <f t="shared" si="7"/>
        <v>50025</v>
      </c>
      <c r="B66" s="1">
        <v>180</v>
      </c>
      <c r="D66" s="27">
        <f t="shared" si="2"/>
        <v>25</v>
      </c>
      <c r="E66" s="28"/>
      <c r="F66" s="44">
        <f t="shared" si="8"/>
        <v>25</v>
      </c>
      <c r="G66" s="25">
        <f t="shared" si="0"/>
        <v>0.98971152927092887</v>
      </c>
      <c r="H66" s="24">
        <f t="shared" si="1"/>
        <v>24.742788231773222</v>
      </c>
      <c r="I66" s="24">
        <f t="shared" si="4"/>
        <v>41.37222222222222</v>
      </c>
      <c r="J66" s="24">
        <f t="shared" si="9"/>
        <v>9.4218196956034088</v>
      </c>
    </row>
    <row r="67" spans="1:10" x14ac:dyDescent="0.2">
      <c r="A67" s="26">
        <f t="shared" si="7"/>
        <v>50208</v>
      </c>
      <c r="B67" s="1">
        <v>180</v>
      </c>
      <c r="D67" s="27">
        <f t="shared" si="2"/>
        <v>25</v>
      </c>
      <c r="E67" s="28"/>
      <c r="F67" s="44">
        <f t="shared" si="8"/>
        <v>25</v>
      </c>
      <c r="G67" s="25">
        <f t="shared" si="0"/>
        <v>0.98946416323012121</v>
      </c>
      <c r="H67" s="24">
        <f t="shared" si="1"/>
        <v>24.736604080753029</v>
      </c>
      <c r="I67" s="24">
        <f t="shared" si="4"/>
        <v>42.37222222222222</v>
      </c>
      <c r="J67" s="24">
        <f t="shared" si="9"/>
        <v>9.2021874305054112</v>
      </c>
    </row>
    <row r="68" spans="1:10" x14ac:dyDescent="0.2">
      <c r="A68" s="26">
        <f t="shared" si="7"/>
        <v>50391</v>
      </c>
      <c r="B68" s="1">
        <v>180</v>
      </c>
      <c r="D68" s="27">
        <f t="shared" si="2"/>
        <v>25</v>
      </c>
      <c r="E68" s="28"/>
      <c r="F68" s="44">
        <f t="shared" si="8"/>
        <v>25</v>
      </c>
      <c r="G68" s="25">
        <f t="shared" si="0"/>
        <v>0.98921685901536727</v>
      </c>
      <c r="H68" s="24">
        <f t="shared" si="1"/>
        <v>24.730421475384183</v>
      </c>
      <c r="I68" s="24">
        <f t="shared" si="4"/>
        <v>43.37222222222222</v>
      </c>
      <c r="J68" s="24">
        <f t="shared" si="9"/>
        <v>8.9876750184114584</v>
      </c>
    </row>
    <row r="69" spans="1:10" x14ac:dyDescent="0.2">
      <c r="A69" s="26">
        <f t="shared" si="7"/>
        <v>50574</v>
      </c>
      <c r="B69" s="1">
        <v>180</v>
      </c>
      <c r="D69" s="27">
        <f t="shared" si="2"/>
        <v>25</v>
      </c>
      <c r="E69" s="28"/>
      <c r="F69" s="44">
        <f t="shared" si="8"/>
        <v>25</v>
      </c>
      <c r="G69" s="25">
        <f t="shared" si="0"/>
        <v>0.98896961661121452</v>
      </c>
      <c r="H69" s="24">
        <f t="shared" si="1"/>
        <v>24.724240415280363</v>
      </c>
      <c r="I69" s="24">
        <f t="shared" si="4"/>
        <v>44.37222222222222</v>
      </c>
      <c r="J69" s="24">
        <f t="shared" si="9"/>
        <v>8.7781631103052629</v>
      </c>
    </row>
    <row r="70" spans="1:10" x14ac:dyDescent="0.2">
      <c r="A70" s="26">
        <f t="shared" si="7"/>
        <v>50757</v>
      </c>
      <c r="B70" s="1">
        <v>180</v>
      </c>
      <c r="D70" s="27">
        <f t="shared" si="2"/>
        <v>25</v>
      </c>
      <c r="E70" s="28"/>
      <c r="F70" s="44">
        <f t="shared" si="8"/>
        <v>25</v>
      </c>
      <c r="G70" s="25">
        <f t="shared" si="0"/>
        <v>0.98872243600221366</v>
      </c>
      <c r="H70" s="24">
        <f t="shared" si="1"/>
        <v>24.718060900055342</v>
      </c>
      <c r="I70" s="24">
        <f t="shared" si="4"/>
        <v>45.37222222222222</v>
      </c>
      <c r="J70" s="24">
        <f t="shared" si="9"/>
        <v>8.5735351393183326</v>
      </c>
    </row>
    <row r="71" spans="1:10" x14ac:dyDescent="0.2">
      <c r="A71" s="26">
        <f t="shared" si="7"/>
        <v>50940</v>
      </c>
      <c r="B71" s="1">
        <v>180</v>
      </c>
      <c r="D71" s="27">
        <f t="shared" si="2"/>
        <v>25</v>
      </c>
      <c r="E71" s="28"/>
      <c r="F71" s="44">
        <f t="shared" si="8"/>
        <v>25</v>
      </c>
      <c r="G71" s="25">
        <f t="shared" si="0"/>
        <v>0.98847531717292059</v>
      </c>
      <c r="H71" s="24">
        <f t="shared" si="1"/>
        <v>24.711882929323014</v>
      </c>
      <c r="I71" s="24">
        <f t="shared" si="4"/>
        <v>46.37222222222222</v>
      </c>
      <c r="J71" s="24">
        <f t="shared" si="9"/>
        <v>8.3736772558752381</v>
      </c>
    </row>
    <row r="72" spans="1:10" x14ac:dyDescent="0.2">
      <c r="A72" s="26">
        <f t="shared" si="7"/>
        <v>51123</v>
      </c>
      <c r="B72" s="1">
        <v>180</v>
      </c>
      <c r="D72" s="27">
        <f t="shared" si="2"/>
        <v>25</v>
      </c>
      <c r="E72" s="28"/>
      <c r="F72" s="44">
        <f t="shared" si="8"/>
        <v>25</v>
      </c>
      <c r="G72" s="25">
        <f t="shared" si="0"/>
        <v>0.98822826010789344</v>
      </c>
      <c r="H72" s="24">
        <f t="shared" si="1"/>
        <v>24.705706502697335</v>
      </c>
      <c r="I72" s="24">
        <f t="shared" si="4"/>
        <v>47.37222222222222</v>
      </c>
      <c r="J72" s="24">
        <f t="shared" si="9"/>
        <v>8.178478264350737</v>
      </c>
    </row>
    <row r="73" spans="1:10" x14ac:dyDescent="0.2">
      <c r="A73" s="26">
        <f t="shared" si="7"/>
        <v>51306</v>
      </c>
      <c r="B73" s="1">
        <v>180</v>
      </c>
      <c r="D73" s="27">
        <f t="shared" si="2"/>
        <v>25</v>
      </c>
      <c r="E73" s="28"/>
      <c r="F73" s="44">
        <f t="shared" si="8"/>
        <v>25</v>
      </c>
      <c r="G73" s="25">
        <f t="shared" si="0"/>
        <v>0.98798126479169535</v>
      </c>
      <c r="H73" s="24">
        <f t="shared" si="1"/>
        <v>24.699531619792385</v>
      </c>
      <c r="I73" s="24">
        <f t="shared" si="4"/>
        <v>48.37222222222222</v>
      </c>
      <c r="J73" s="24">
        <f t="shared" si="9"/>
        <v>7.9878295612034789</v>
      </c>
    </row>
    <row r="74" spans="1:10" x14ac:dyDescent="0.2">
      <c r="A74" s="26">
        <f t="shared" si="7"/>
        <v>51489</v>
      </c>
      <c r="B74" s="1">
        <v>180</v>
      </c>
      <c r="D74" s="27">
        <f t="shared" si="2"/>
        <v>25</v>
      </c>
      <c r="E74" s="28"/>
      <c r="F74" s="44">
        <f t="shared" si="8"/>
        <v>25</v>
      </c>
      <c r="G74" s="25">
        <f t="shared" si="0"/>
        <v>0.98773433120889298</v>
      </c>
      <c r="H74" s="24">
        <f t="shared" si="1"/>
        <v>24.693358280222323</v>
      </c>
      <c r="I74" s="24">
        <f t="shared" si="4"/>
        <v>49.37222222222222</v>
      </c>
      <c r="J74" s="24">
        <f t="shared" si="9"/>
        <v>7.80162507455187</v>
      </c>
    </row>
    <row r="75" spans="1:10" x14ac:dyDescent="0.2">
      <c r="A75" s="26">
        <f t="shared" si="7"/>
        <v>51672</v>
      </c>
      <c r="B75" s="1">
        <v>180</v>
      </c>
      <c r="D75" s="27">
        <f t="shared" si="2"/>
        <v>25</v>
      </c>
      <c r="E75" s="28"/>
      <c r="F75" s="44">
        <f t="shared" si="8"/>
        <v>25</v>
      </c>
      <c r="G75" s="25">
        <f t="shared" si="0"/>
        <v>0.98748745934405702</v>
      </c>
      <c r="H75" s="24">
        <f t="shared" si="1"/>
        <v>24.687186483601426</v>
      </c>
      <c r="I75" s="24">
        <f t="shared" si="4"/>
        <v>50.37222222222222</v>
      </c>
      <c r="J75" s="24">
        <f t="shared" si="9"/>
        <v>7.6197612051584933</v>
      </c>
    </row>
    <row r="76" spans="1:10" x14ac:dyDescent="0.2">
      <c r="A76" s="26">
        <f t="shared" si="7"/>
        <v>51855</v>
      </c>
      <c r="B76" s="1">
        <v>180</v>
      </c>
      <c r="D76" s="27">
        <f t="shared" si="2"/>
        <v>25</v>
      </c>
      <c r="E76" s="28"/>
      <c r="F76" s="44">
        <f t="shared" si="8"/>
        <v>25</v>
      </c>
      <c r="G76" s="25">
        <f t="shared" si="0"/>
        <v>0.98724064918176146</v>
      </c>
      <c r="H76" s="24">
        <f t="shared" si="1"/>
        <v>24.681016229544035</v>
      </c>
      <c r="I76" s="24">
        <f t="shared" si="4"/>
        <v>51.37222222222222</v>
      </c>
      <c r="J76" s="24">
        <f t="shared" si="9"/>
        <v>7.4421367687902462</v>
      </c>
    </row>
    <row r="77" spans="1:10" x14ac:dyDescent="0.2">
      <c r="A77" s="26">
        <f t="shared" si="7"/>
        <v>52038</v>
      </c>
      <c r="B77" s="1">
        <v>180</v>
      </c>
      <c r="D77" s="27">
        <f t="shared" si="2"/>
        <v>25</v>
      </c>
      <c r="E77" s="28"/>
      <c r="F77" s="44">
        <f t="shared" si="8"/>
        <v>25</v>
      </c>
      <c r="G77" s="25">
        <f t="shared" si="0"/>
        <v>0.98699390070658466</v>
      </c>
      <c r="H77" s="24">
        <f t="shared" si="1"/>
        <v>24.674847517664617</v>
      </c>
      <c r="I77" s="24">
        <f t="shared" si="4"/>
        <v>52.37222222222222</v>
      </c>
      <c r="J77" s="24">
        <f t="shared" si="9"/>
        <v>7.2686529399221103</v>
      </c>
    </row>
    <row r="78" spans="1:10" x14ac:dyDescent="0.2">
      <c r="A78" s="26">
        <f t="shared" si="7"/>
        <v>52221</v>
      </c>
      <c r="B78" s="1">
        <v>180</v>
      </c>
      <c r="D78" s="27">
        <f t="shared" si="2"/>
        <v>25</v>
      </c>
      <c r="E78" s="28"/>
      <c r="F78" s="44">
        <f t="shared" si="8"/>
        <v>25</v>
      </c>
      <c r="G78" s="25">
        <f t="shared" si="0"/>
        <v>0.98674721390310882</v>
      </c>
      <c r="H78" s="24">
        <f t="shared" si="1"/>
        <v>24.66868034757772</v>
      </c>
      <c r="I78" s="24">
        <f t="shared" si="4"/>
        <v>53.37222222222222</v>
      </c>
      <c r="J78" s="24">
        <f t="shared" si="9"/>
        <v>7.0992131967532552</v>
      </c>
    </row>
    <row r="79" spans="1:10" x14ac:dyDescent="0.2">
      <c r="A79" s="26">
        <f t="shared" si="7"/>
        <v>52404</v>
      </c>
      <c r="B79" s="1">
        <v>180</v>
      </c>
      <c r="D79" s="27">
        <f t="shared" si="2"/>
        <v>25</v>
      </c>
      <c r="E79" s="28"/>
      <c r="F79" s="44">
        <f t="shared" si="8"/>
        <v>25</v>
      </c>
      <c r="G79" s="25">
        <f t="shared" si="0"/>
        <v>0.98650058875591973</v>
      </c>
      <c r="H79" s="24">
        <f t="shared" si="1"/>
        <v>24.662514718897992</v>
      </c>
      <c r="I79" s="24">
        <f t="shared" si="4"/>
        <v>54.37222222222222</v>
      </c>
      <c r="J79" s="24">
        <f t="shared" si="9"/>
        <v>6.9337232675048615</v>
      </c>
    </row>
    <row r="80" spans="1:10" x14ac:dyDescent="0.2">
      <c r="A80" s="26">
        <f t="shared" si="7"/>
        <v>52587</v>
      </c>
      <c r="B80" s="1">
        <v>180</v>
      </c>
      <c r="D80" s="27">
        <f t="shared" si="2"/>
        <v>25</v>
      </c>
      <c r="E80" s="28"/>
      <c r="F80" s="44">
        <f t="shared" si="8"/>
        <v>25</v>
      </c>
      <c r="G80" s="25">
        <f t="shared" si="0"/>
        <v>0.98625402524960737</v>
      </c>
      <c r="H80" s="24">
        <f t="shared" si="1"/>
        <v>24.656350631240183</v>
      </c>
      <c r="I80" s="24">
        <f t="shared" si="4"/>
        <v>55.37222222222222</v>
      </c>
      <c r="J80" s="24">
        <f t="shared" si="9"/>
        <v>6.7720910779698187</v>
      </c>
    </row>
    <row r="81" spans="1:10" x14ac:dyDescent="0.2">
      <c r="A81" s="26">
        <f t="shared" si="7"/>
        <v>52770</v>
      </c>
      <c r="B81" s="1">
        <v>180</v>
      </c>
      <c r="D81" s="27">
        <f t="shared" si="2"/>
        <v>25</v>
      </c>
      <c r="E81" s="28"/>
      <c r="F81" s="44">
        <f t="shared" si="8"/>
        <v>25</v>
      </c>
      <c r="G81" s="25">
        <f t="shared" si="0"/>
        <v>0.98600752336876496</v>
      </c>
      <c r="H81" s="24">
        <f t="shared" si="1"/>
        <v>24.650188084219124</v>
      </c>
      <c r="I81" s="24">
        <f t="shared" si="4"/>
        <v>56.37222222222222</v>
      </c>
      <c r="J81" s="24">
        <f t="shared" si="9"/>
        <v>6.6142267002850588</v>
      </c>
    </row>
    <row r="82" spans="1:10" x14ac:dyDescent="0.2">
      <c r="A82" s="26">
        <f t="shared" si="7"/>
        <v>52953</v>
      </c>
      <c r="B82" s="1">
        <v>180</v>
      </c>
      <c r="D82" s="27">
        <f t="shared" si="2"/>
        <v>25</v>
      </c>
      <c r="E82" s="28">
        <v>1000</v>
      </c>
      <c r="F82" s="37">
        <f t="shared" si="8"/>
        <v>1025</v>
      </c>
      <c r="G82" s="25"/>
      <c r="H82" s="24"/>
      <c r="I82" s="24">
        <f t="shared" si="4"/>
        <v>57.37222222222222</v>
      </c>
      <c r="J82" s="29">
        <f t="shared" si="9"/>
        <v>264.86173441882181</v>
      </c>
    </row>
    <row r="83" spans="1:10" x14ac:dyDescent="0.2">
      <c r="F83" s="30">
        <f>SUM(F24:H82)</f>
        <v>1820.6316038361699</v>
      </c>
      <c r="H83" s="31">
        <f>SUM(H24:H44)</f>
        <v>-552.18481847590567</v>
      </c>
      <c r="J83" s="31">
        <f>(SUM(J24:J82))*-1</f>
        <v>-2.4953885713330237E-7</v>
      </c>
    </row>
    <row r="85" spans="1:10" x14ac:dyDescent="0.2">
      <c r="H85" s="18"/>
      <c r="I85" s="2" t="s">
        <v>24</v>
      </c>
      <c r="J85" s="45">
        <v>4.7734794961883292E-2</v>
      </c>
    </row>
  </sheetData>
  <pageMargins left="1.25" right="0.75" top="0.75" bottom="0.75" header="0.3" footer="0.3"/>
  <pageSetup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325E-8717-4BEB-BD71-0C3EA79DB9BD}">
  <sheetPr>
    <pageSetUpPr fitToPage="1"/>
  </sheetPr>
  <dimension ref="A1:L47"/>
  <sheetViews>
    <sheetView workbookViewId="0">
      <selection activeCell="L24" sqref="L24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9" width="16.42578125" style="1" customWidth="1"/>
    <col min="10" max="10" width="19.7109375" style="1" bestFit="1" customWidth="1"/>
    <col min="11" max="16384" width="13.85546875" style="1"/>
  </cols>
  <sheetData>
    <row r="1" spans="1:12" x14ac:dyDescent="0.2">
      <c r="A1" s="49" t="s">
        <v>0</v>
      </c>
      <c r="L1" s="2" t="s">
        <v>50</v>
      </c>
    </row>
    <row r="2" spans="1:12" x14ac:dyDescent="0.2">
      <c r="A2" s="49" t="s">
        <v>43</v>
      </c>
      <c r="L2" s="2" t="s">
        <v>36</v>
      </c>
    </row>
    <row r="3" spans="1:12" x14ac:dyDescent="0.2">
      <c r="A3" s="49" t="s">
        <v>51</v>
      </c>
      <c r="L3" s="2"/>
    </row>
    <row r="4" spans="1:12" x14ac:dyDescent="0.2">
      <c r="A4" s="49" t="s">
        <v>44</v>
      </c>
      <c r="L4" s="2"/>
    </row>
    <row r="5" spans="1:12" x14ac:dyDescent="0.2">
      <c r="A5" s="49" t="s">
        <v>45</v>
      </c>
    </row>
    <row r="6" spans="1:12" x14ac:dyDescent="0.2">
      <c r="A6" s="49" t="s">
        <v>46</v>
      </c>
    </row>
    <row r="8" spans="1:12" x14ac:dyDescent="0.2">
      <c r="A8" s="1" t="s">
        <v>25</v>
      </c>
      <c r="I8" s="3"/>
      <c r="J8" s="3"/>
    </row>
    <row r="10" spans="1:12" x14ac:dyDescent="0.2">
      <c r="A10" s="6" t="s">
        <v>41</v>
      </c>
      <c r="F10" s="5"/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43">
        <v>99.284999999999997</v>
      </c>
      <c r="D12" s="8"/>
      <c r="E12" s="8"/>
    </row>
    <row r="13" spans="1:12" x14ac:dyDescent="0.2">
      <c r="A13" s="1" t="s">
        <v>4</v>
      </c>
      <c r="C13" s="9">
        <v>4.2200000000000001E-2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>
        <v>43279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>
        <v>43279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43511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46980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f>+C15</f>
        <v>43279</v>
      </c>
      <c r="C24" s="24">
        <f>-C11*C12/100</f>
        <v>-992.85</v>
      </c>
      <c r="F24" s="24">
        <f>SUM(C24:C24)</f>
        <v>-992.85</v>
      </c>
      <c r="G24" s="25">
        <f t="shared" ref="G24:G44" si="0">(1+$C$19/2)^-I24</f>
        <v>1</v>
      </c>
      <c r="H24" s="24">
        <f t="shared" ref="H24:H44" si="1">F24*G24</f>
        <v>-992.85</v>
      </c>
      <c r="I24" s="24">
        <f>B24/180</f>
        <v>0</v>
      </c>
      <c r="J24" s="24">
        <f t="shared" ref="J24:J44" si="2">(1+$J$47/2)^-I24*F24</f>
        <v>-992.85</v>
      </c>
    </row>
    <row r="25" spans="1:10" x14ac:dyDescent="0.2">
      <c r="A25" s="26">
        <f>+C17</f>
        <v>43511</v>
      </c>
      <c r="B25" s="1">
        <v>227</v>
      </c>
      <c r="D25" s="27">
        <f t="shared" ref="D25:D44" si="3">$C$11*$C$13*B25/360</f>
        <v>26.609444444444449</v>
      </c>
      <c r="E25" s="27"/>
      <c r="F25" s="27">
        <f>SUM(C25:E25)</f>
        <v>26.609444444444449</v>
      </c>
      <c r="G25" s="25">
        <f t="shared" si="0"/>
        <v>0.99968481130777309</v>
      </c>
      <c r="H25" s="24">
        <f t="shared" si="1"/>
        <v>26.601057448449119</v>
      </c>
      <c r="I25" s="24">
        <f>+B25/180</f>
        <v>1.2611111111111111</v>
      </c>
      <c r="J25" s="24">
        <f t="shared" si="2"/>
        <v>25.903984425482225</v>
      </c>
    </row>
    <row r="26" spans="1:10" x14ac:dyDescent="0.2">
      <c r="A26" s="26">
        <f>+A25+183</f>
        <v>43694</v>
      </c>
      <c r="B26" s="1">
        <v>180</v>
      </c>
      <c r="D26" s="27">
        <f t="shared" si="3"/>
        <v>21.1</v>
      </c>
      <c r="E26" s="27"/>
      <c r="F26" s="27">
        <f t="shared" ref="F26:F44" si="4">SUM(C26:E26)</f>
        <v>21.1</v>
      </c>
      <c r="G26" s="25">
        <f t="shared" si="0"/>
        <v>0.99943495256963055</v>
      </c>
      <c r="H26" s="24">
        <f t="shared" si="1"/>
        <v>21.088077499219207</v>
      </c>
      <c r="I26" s="24">
        <f t="shared" ref="I26:I44" si="5">I25+1</f>
        <v>2.2611111111111111</v>
      </c>
      <c r="J26" s="24">
        <f t="shared" si="2"/>
        <v>20.107592658130276</v>
      </c>
    </row>
    <row r="27" spans="1:10" x14ac:dyDescent="0.2">
      <c r="A27" s="26">
        <f>+A26+183</f>
        <v>43877</v>
      </c>
      <c r="B27" s="1">
        <v>180</v>
      </c>
      <c r="D27" s="27">
        <f t="shared" si="3"/>
        <v>21.1</v>
      </c>
      <c r="E27" s="27"/>
      <c r="F27" s="27">
        <f t="shared" si="4"/>
        <v>21.1</v>
      </c>
      <c r="G27" s="25">
        <f t="shared" si="0"/>
        <v>0.99918515628056037</v>
      </c>
      <c r="H27" s="24">
        <f t="shared" si="1"/>
        <v>21.082806797519826</v>
      </c>
      <c r="I27" s="24">
        <f>I26+1</f>
        <v>3.2611111111111111</v>
      </c>
      <c r="J27" s="24">
        <f t="shared" si="2"/>
        <v>19.683709146221926</v>
      </c>
    </row>
    <row r="28" spans="1:10" x14ac:dyDescent="0.2">
      <c r="A28" s="26">
        <f t="shared" ref="A28:A44" si="6">+A27+183</f>
        <v>44060</v>
      </c>
      <c r="B28" s="1">
        <v>180</v>
      </c>
      <c r="D28" s="27">
        <f t="shared" si="3"/>
        <v>21.1</v>
      </c>
      <c r="E28" s="27"/>
      <c r="F28" s="27">
        <f t="shared" si="4"/>
        <v>21.1</v>
      </c>
      <c r="G28" s="25">
        <f t="shared" si="0"/>
        <v>0.99893542242495392</v>
      </c>
      <c r="H28" s="24">
        <f t="shared" si="1"/>
        <v>21.077537413166528</v>
      </c>
      <c r="I28" s="24">
        <f t="shared" si="5"/>
        <v>4.2611111111111111</v>
      </c>
      <c r="J28" s="24">
        <f t="shared" si="2"/>
        <v>19.26876142462536</v>
      </c>
    </row>
    <row r="29" spans="1:10" x14ac:dyDescent="0.2">
      <c r="A29" s="26">
        <f t="shared" si="6"/>
        <v>44243</v>
      </c>
      <c r="B29" s="1">
        <v>180</v>
      </c>
      <c r="D29" s="27">
        <f t="shared" si="3"/>
        <v>21.1</v>
      </c>
      <c r="E29" s="27"/>
      <c r="F29" s="27">
        <f t="shared" si="4"/>
        <v>21.1</v>
      </c>
      <c r="G29" s="25">
        <f t="shared" si="0"/>
        <v>0.99868575098720713</v>
      </c>
      <c r="H29" s="24">
        <f t="shared" si="1"/>
        <v>21.072269345830072</v>
      </c>
      <c r="I29" s="24">
        <f t="shared" si="5"/>
        <v>5.2611111111111111</v>
      </c>
      <c r="J29" s="24">
        <f t="shared" si="2"/>
        <v>18.862561120010984</v>
      </c>
    </row>
    <row r="30" spans="1:10" x14ac:dyDescent="0.2">
      <c r="A30" s="26">
        <f t="shared" si="6"/>
        <v>44426</v>
      </c>
      <c r="B30" s="1">
        <v>180</v>
      </c>
      <c r="D30" s="27">
        <f t="shared" si="3"/>
        <v>21.1</v>
      </c>
      <c r="E30" s="27"/>
      <c r="F30" s="27">
        <f t="shared" si="4"/>
        <v>21.1</v>
      </c>
      <c r="G30" s="25">
        <f t="shared" si="0"/>
        <v>0.99843614195171893</v>
      </c>
      <c r="H30" s="24">
        <f t="shared" si="1"/>
        <v>21.067002595181272</v>
      </c>
      <c r="I30" s="24">
        <f t="shared" si="5"/>
        <v>6.2611111111111111</v>
      </c>
      <c r="J30" s="24">
        <f t="shared" si="2"/>
        <v>18.464923830103817</v>
      </c>
    </row>
    <row r="31" spans="1:10" x14ac:dyDescent="0.2">
      <c r="A31" s="26">
        <f t="shared" si="6"/>
        <v>44609</v>
      </c>
      <c r="B31" s="1">
        <v>180</v>
      </c>
      <c r="D31" s="27">
        <f t="shared" si="3"/>
        <v>21.1</v>
      </c>
      <c r="E31" s="27"/>
      <c r="F31" s="27">
        <f t="shared" si="4"/>
        <v>21.1</v>
      </c>
      <c r="G31" s="25">
        <f t="shared" si="0"/>
        <v>0.99818659530289322</v>
      </c>
      <c r="H31" s="24">
        <f t="shared" si="1"/>
        <v>21.061737160891049</v>
      </c>
      <c r="I31" s="24">
        <f t="shared" si="5"/>
        <v>7.2611111111111111</v>
      </c>
      <c r="J31" s="24">
        <f t="shared" si="2"/>
        <v>18.075669039970606</v>
      </c>
    </row>
    <row r="32" spans="1:10" x14ac:dyDescent="0.2">
      <c r="A32" s="26">
        <f t="shared" si="6"/>
        <v>44792</v>
      </c>
      <c r="B32" s="1">
        <v>180</v>
      </c>
      <c r="D32" s="27">
        <f t="shared" si="3"/>
        <v>21.1</v>
      </c>
      <c r="E32" s="27"/>
      <c r="F32" s="27">
        <f t="shared" si="4"/>
        <v>21.1</v>
      </c>
      <c r="G32" s="25">
        <f t="shared" si="0"/>
        <v>0.99793711102513682</v>
      </c>
      <c r="H32" s="24">
        <f t="shared" si="1"/>
        <v>21.056473042630387</v>
      </c>
      <c r="I32" s="24">
        <f t="shared" si="5"/>
        <v>8.2611111111111111</v>
      </c>
      <c r="J32" s="24">
        <f t="shared" si="2"/>
        <v>17.694620040071673</v>
      </c>
    </row>
    <row r="33" spans="1:10" x14ac:dyDescent="0.2">
      <c r="A33" s="26">
        <f t="shared" si="6"/>
        <v>44975</v>
      </c>
      <c r="B33" s="1">
        <v>180</v>
      </c>
      <c r="D33" s="27">
        <f t="shared" si="3"/>
        <v>21.1</v>
      </c>
      <c r="E33" s="27"/>
      <c r="F33" s="27">
        <f t="shared" si="4"/>
        <v>21.1</v>
      </c>
      <c r="G33" s="25">
        <f t="shared" si="0"/>
        <v>0.9976876891028611</v>
      </c>
      <c r="H33" s="24">
        <f t="shared" si="1"/>
        <v>21.051210240070372</v>
      </c>
      <c r="I33" s="24">
        <f t="shared" si="5"/>
        <v>9.2611111111111111</v>
      </c>
      <c r="J33" s="24">
        <f t="shared" si="2"/>
        <v>17.321603846040276</v>
      </c>
    </row>
    <row r="34" spans="1:10" x14ac:dyDescent="0.2">
      <c r="A34" s="26">
        <f t="shared" si="6"/>
        <v>45158</v>
      </c>
      <c r="B34" s="1">
        <v>180</v>
      </c>
      <c r="D34" s="27">
        <f t="shared" si="3"/>
        <v>21.1</v>
      </c>
      <c r="E34" s="27"/>
      <c r="F34" s="27">
        <f t="shared" si="4"/>
        <v>21.1</v>
      </c>
      <c r="G34" s="25">
        <f t="shared" si="0"/>
        <v>0.99743832952048095</v>
      </c>
      <c r="H34" s="24">
        <f t="shared" si="1"/>
        <v>21.045948752882151</v>
      </c>
      <c r="I34" s="24">
        <f t="shared" si="5"/>
        <v>10.261111111111111</v>
      </c>
      <c r="J34" s="24">
        <f t="shared" si="2"/>
        <v>16.956451120153126</v>
      </c>
    </row>
    <row r="35" spans="1:10" x14ac:dyDescent="0.2">
      <c r="A35" s="26">
        <f t="shared" si="6"/>
        <v>45341</v>
      </c>
      <c r="B35" s="1">
        <v>180</v>
      </c>
      <c r="D35" s="27">
        <f t="shared" si="3"/>
        <v>21.1</v>
      </c>
      <c r="E35" s="27"/>
      <c r="F35" s="27">
        <f t="shared" si="4"/>
        <v>21.1</v>
      </c>
      <c r="G35" s="25">
        <f t="shared" si="0"/>
        <v>0.99718903226241518</v>
      </c>
      <c r="H35" s="24">
        <f t="shared" si="1"/>
        <v>21.040688580736962</v>
      </c>
      <c r="I35" s="24">
        <f t="shared" si="5"/>
        <v>11.261111111111111</v>
      </c>
      <c r="J35" s="24">
        <f t="shared" si="2"/>
        <v>16.598996094456325</v>
      </c>
    </row>
    <row r="36" spans="1:10" x14ac:dyDescent="0.2">
      <c r="A36" s="26">
        <f t="shared" si="6"/>
        <v>45524</v>
      </c>
      <c r="B36" s="1">
        <v>180</v>
      </c>
      <c r="D36" s="27">
        <f t="shared" si="3"/>
        <v>21.1</v>
      </c>
      <c r="E36" s="27"/>
      <c r="F36" s="27">
        <f t="shared" si="4"/>
        <v>21.1</v>
      </c>
      <c r="G36" s="25">
        <f t="shared" si="0"/>
        <v>0.99693979731308691</v>
      </c>
      <c r="H36" s="24">
        <f t="shared" si="1"/>
        <v>21.035429723306134</v>
      </c>
      <c r="I36" s="24">
        <f t="shared" si="5"/>
        <v>12.261111111111111</v>
      </c>
      <c r="J36" s="24">
        <f t="shared" si="2"/>
        <v>16.249076495511883</v>
      </c>
    </row>
    <row r="37" spans="1:10" x14ac:dyDescent="0.2">
      <c r="A37" s="26">
        <f t="shared" si="6"/>
        <v>45707</v>
      </c>
      <c r="B37" s="1">
        <v>180</v>
      </c>
      <c r="D37" s="27">
        <f t="shared" si="3"/>
        <v>21.1</v>
      </c>
      <c r="E37" s="27"/>
      <c r="F37" s="27">
        <f t="shared" si="4"/>
        <v>21.1</v>
      </c>
      <c r="G37" s="25">
        <f t="shared" si="0"/>
        <v>0.99669062465692249</v>
      </c>
      <c r="H37" s="24">
        <f t="shared" si="1"/>
        <v>21.030172180261065</v>
      </c>
      <c r="I37" s="24">
        <f t="shared" si="5"/>
        <v>13.261111111111111</v>
      </c>
      <c r="J37" s="24">
        <f t="shared" si="2"/>
        <v>15.906533470730645</v>
      </c>
    </row>
    <row r="38" spans="1:10" x14ac:dyDescent="0.2">
      <c r="A38" s="26">
        <f t="shared" si="6"/>
        <v>45890</v>
      </c>
      <c r="B38" s="1">
        <v>180</v>
      </c>
      <c r="D38" s="27">
        <f t="shared" si="3"/>
        <v>21.1</v>
      </c>
      <c r="E38" s="27"/>
      <c r="F38" s="27">
        <f t="shared" si="4"/>
        <v>21.1</v>
      </c>
      <c r="G38" s="25">
        <f t="shared" si="0"/>
        <v>0.99644151427835281</v>
      </c>
      <c r="H38" s="24">
        <f t="shared" si="1"/>
        <v>21.024915951273247</v>
      </c>
      <c r="I38" s="24">
        <f t="shared" si="5"/>
        <v>14.261111111111111</v>
      </c>
      <c r="J38" s="24">
        <f t="shared" si="2"/>
        <v>15.571211516258153</v>
      </c>
    </row>
    <row r="39" spans="1:10" x14ac:dyDescent="0.2">
      <c r="A39" s="26">
        <f t="shared" si="6"/>
        <v>46073</v>
      </c>
      <c r="B39" s="1">
        <v>180</v>
      </c>
      <c r="D39" s="27">
        <f t="shared" si="3"/>
        <v>21.1</v>
      </c>
      <c r="E39" s="27"/>
      <c r="F39" s="27">
        <f t="shared" si="4"/>
        <v>21.1</v>
      </c>
      <c r="G39" s="25">
        <f t="shared" si="0"/>
        <v>0.99619246616181223</v>
      </c>
      <c r="H39" s="24">
        <f t="shared" si="1"/>
        <v>21.019661036014238</v>
      </c>
      <c r="I39" s="24">
        <f t="shared" si="5"/>
        <v>15.261111111111111</v>
      </c>
      <c r="J39" s="24">
        <f t="shared" si="2"/>
        <v>15.242958406380753</v>
      </c>
    </row>
    <row r="40" spans="1:10" x14ac:dyDescent="0.2">
      <c r="A40" s="26">
        <f t="shared" si="6"/>
        <v>46256</v>
      </c>
      <c r="B40" s="1">
        <v>180</v>
      </c>
      <c r="D40" s="27">
        <f t="shared" si="3"/>
        <v>21.1</v>
      </c>
      <c r="E40" s="27"/>
      <c r="F40" s="27">
        <f t="shared" si="4"/>
        <v>21.1</v>
      </c>
      <c r="G40" s="25">
        <f t="shared" si="0"/>
        <v>0.99594348029173929</v>
      </c>
      <c r="H40" s="24">
        <f t="shared" si="1"/>
        <v>21.0144074341557</v>
      </c>
      <c r="I40" s="24">
        <f t="shared" si="5"/>
        <v>16.261111111111113</v>
      </c>
      <c r="J40" s="24">
        <f t="shared" si="2"/>
        <v>14.921625124419869</v>
      </c>
    </row>
    <row r="41" spans="1:10" x14ac:dyDescent="0.2">
      <c r="A41" s="26">
        <f t="shared" si="6"/>
        <v>46439</v>
      </c>
      <c r="B41" s="1">
        <v>180</v>
      </c>
      <c r="D41" s="27">
        <f t="shared" si="3"/>
        <v>21.1</v>
      </c>
      <c r="E41" s="27"/>
      <c r="F41" s="27">
        <f t="shared" si="4"/>
        <v>21.1</v>
      </c>
      <c r="G41" s="25">
        <f t="shared" si="0"/>
        <v>0.995694556652576</v>
      </c>
      <c r="H41" s="24">
        <f t="shared" si="1"/>
        <v>21.009155145369355</v>
      </c>
      <c r="I41" s="24">
        <f t="shared" si="5"/>
        <v>17.261111111111113</v>
      </c>
      <c r="J41" s="24">
        <f t="shared" si="2"/>
        <v>14.607065795083074</v>
      </c>
    </row>
    <row r="42" spans="1:10" x14ac:dyDescent="0.2">
      <c r="A42" s="26">
        <f t="shared" si="6"/>
        <v>46622</v>
      </c>
      <c r="B42" s="1">
        <v>180</v>
      </c>
      <c r="D42" s="27">
        <f t="shared" si="3"/>
        <v>21.1</v>
      </c>
      <c r="E42" s="27"/>
      <c r="F42" s="27">
        <f t="shared" si="4"/>
        <v>21.1</v>
      </c>
      <c r="G42" s="25">
        <f t="shared" si="0"/>
        <v>0.9954456952287688</v>
      </c>
      <c r="H42" s="24">
        <f t="shared" si="1"/>
        <v>21.003904169327022</v>
      </c>
      <c r="I42" s="24">
        <f t="shared" si="5"/>
        <v>18.261111111111113</v>
      </c>
      <c r="J42" s="24">
        <f t="shared" si="2"/>
        <v>14.299137618241248</v>
      </c>
    </row>
    <row r="43" spans="1:10" x14ac:dyDescent="0.2">
      <c r="A43" s="26">
        <f t="shared" si="6"/>
        <v>46805</v>
      </c>
      <c r="B43" s="1">
        <v>180</v>
      </c>
      <c r="D43" s="27">
        <f t="shared" si="3"/>
        <v>21.1</v>
      </c>
      <c r="E43" s="27"/>
      <c r="F43" s="27">
        <f t="shared" si="4"/>
        <v>21.1</v>
      </c>
      <c r="G43" s="25">
        <f t="shared" si="0"/>
        <v>0.99519689600476746</v>
      </c>
      <c r="H43" s="24">
        <f t="shared" si="1"/>
        <v>20.998654505700596</v>
      </c>
      <c r="I43" s="24">
        <f t="shared" si="5"/>
        <v>19.261111111111113</v>
      </c>
      <c r="J43" s="24">
        <f t="shared" si="2"/>
        <v>13.997700804101783</v>
      </c>
    </row>
    <row r="44" spans="1:10" x14ac:dyDescent="0.2">
      <c r="A44" s="26">
        <f t="shared" si="6"/>
        <v>46988</v>
      </c>
      <c r="B44" s="1">
        <v>180</v>
      </c>
      <c r="D44" s="27">
        <f t="shared" si="3"/>
        <v>21.1</v>
      </c>
      <c r="E44" s="28">
        <v>1000</v>
      </c>
      <c r="F44" s="46">
        <f t="shared" si="4"/>
        <v>1021.1</v>
      </c>
      <c r="G44" s="25">
        <f t="shared" si="0"/>
        <v>0.99494815896502631</v>
      </c>
      <c r="H44" s="24">
        <f t="shared" si="1"/>
        <v>1015.9415651191883</v>
      </c>
      <c r="I44" s="24">
        <f t="shared" si="5"/>
        <v>20.261111111111113</v>
      </c>
      <c r="J44" s="47">
        <f t="shared" si="2"/>
        <v>663.11581802388889</v>
      </c>
    </row>
    <row r="45" spans="1:10" x14ac:dyDescent="0.2">
      <c r="F45" s="30">
        <f>SUM(F24:H44)</f>
        <v>884.07841276790407</v>
      </c>
      <c r="H45" s="31">
        <f>SUM(H24:H44)</f>
        <v>428.47267414117277</v>
      </c>
      <c r="J45" s="31">
        <f>(SUM(J24:J44))*-1</f>
        <v>1.1709744285326451E-10</v>
      </c>
    </row>
    <row r="47" spans="1:10" x14ac:dyDescent="0.2">
      <c r="H47" s="18"/>
      <c r="I47" s="2" t="s">
        <v>24</v>
      </c>
      <c r="J47" s="45">
        <v>4.3069475245696681E-2</v>
      </c>
    </row>
  </sheetData>
  <pageMargins left="0.7" right="0.7" top="0.75" bottom="0.75" header="0.3" footer="0.3"/>
  <pageSetup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9"/>
  <sheetViews>
    <sheetView topLeftCell="A4" workbookViewId="0">
      <selection activeCell="M1" sqref="M1"/>
    </sheetView>
  </sheetViews>
  <sheetFormatPr defaultColWidth="12.5703125" defaultRowHeight="14.25" x14ac:dyDescent="0.2"/>
  <cols>
    <col min="1" max="6" width="12.5703125" style="1"/>
    <col min="7" max="8" width="0" style="1" hidden="1" customWidth="1"/>
    <col min="9" max="9" width="12.5703125" style="1"/>
    <col min="10" max="10" width="22.42578125" style="1" bestFit="1" customWidth="1"/>
    <col min="11" max="16384" width="12.5703125" style="1"/>
  </cols>
  <sheetData>
    <row r="1" spans="1:13" x14ac:dyDescent="0.2">
      <c r="A1" s="49" t="s">
        <v>0</v>
      </c>
      <c r="M1" s="2" t="s">
        <v>48</v>
      </c>
    </row>
    <row r="2" spans="1:13" x14ac:dyDescent="0.2">
      <c r="A2" s="49" t="s">
        <v>43</v>
      </c>
      <c r="M2" s="2" t="s">
        <v>36</v>
      </c>
    </row>
    <row r="3" spans="1:13" x14ac:dyDescent="0.2">
      <c r="A3" s="49" t="s">
        <v>47</v>
      </c>
      <c r="M3" s="2"/>
    </row>
    <row r="4" spans="1:13" x14ac:dyDescent="0.2">
      <c r="A4" s="49" t="s">
        <v>44</v>
      </c>
      <c r="L4" s="2"/>
    </row>
    <row r="5" spans="1:13" x14ac:dyDescent="0.2">
      <c r="A5" s="49" t="s">
        <v>45</v>
      </c>
    </row>
    <row r="6" spans="1:13" x14ac:dyDescent="0.2">
      <c r="A6" s="49" t="s">
        <v>46</v>
      </c>
    </row>
    <row r="8" spans="1:13" x14ac:dyDescent="0.2">
      <c r="A8" s="1" t="s">
        <v>1</v>
      </c>
      <c r="I8" s="3"/>
      <c r="J8" s="3"/>
    </row>
    <row r="10" spans="1:13" x14ac:dyDescent="0.2">
      <c r="A10" s="6" t="s">
        <v>30</v>
      </c>
      <c r="F10" s="5" t="str">
        <f>IF(ROUND(J87,2)=0," ","IRR NOT SOLVED")</f>
        <v xml:space="preserve"> </v>
      </c>
      <c r="J10" s="6"/>
    </row>
    <row r="11" spans="1:13" x14ac:dyDescent="0.2">
      <c r="A11" s="1" t="s">
        <v>2</v>
      </c>
      <c r="C11" s="1">
        <v>1000</v>
      </c>
    </row>
    <row r="12" spans="1:13" x14ac:dyDescent="0.2">
      <c r="A12" s="1" t="s">
        <v>3</v>
      </c>
      <c r="C12" s="43">
        <v>98.027000000000001</v>
      </c>
      <c r="D12" s="21"/>
    </row>
    <row r="13" spans="1:13" x14ac:dyDescent="0.2">
      <c r="A13" s="1" t="s">
        <v>4</v>
      </c>
      <c r="C13" s="32">
        <v>3.5999999999999997E-2</v>
      </c>
      <c r="I13" s="3"/>
      <c r="J13" s="3"/>
    </row>
    <row r="14" spans="1:13" x14ac:dyDescent="0.2">
      <c r="C14" s="10"/>
      <c r="F14" s="2"/>
      <c r="G14" s="11"/>
    </row>
    <row r="15" spans="1:13" x14ac:dyDescent="0.2">
      <c r="A15" s="1" t="s">
        <v>5</v>
      </c>
      <c r="C15" s="40">
        <v>39898</v>
      </c>
      <c r="D15" s="21"/>
      <c r="F15" s="2"/>
      <c r="G15" s="13"/>
      <c r="I15" s="2"/>
      <c r="J15" s="9"/>
    </row>
    <row r="16" spans="1:13" x14ac:dyDescent="0.2">
      <c r="A16" s="1" t="s">
        <v>6</v>
      </c>
      <c r="C16" s="40">
        <v>39898</v>
      </c>
      <c r="D16" s="21"/>
      <c r="F16" s="2"/>
      <c r="I16" s="2"/>
      <c r="J16" s="15"/>
    </row>
    <row r="17" spans="1:10" x14ac:dyDescent="0.2">
      <c r="A17" s="1" t="s">
        <v>7</v>
      </c>
      <c r="C17" s="40">
        <v>40026</v>
      </c>
      <c r="D17" s="21"/>
      <c r="F17" s="2"/>
      <c r="G17" s="17"/>
      <c r="I17" s="2"/>
      <c r="J17" s="18"/>
    </row>
    <row r="18" spans="1:10" x14ac:dyDescent="0.2">
      <c r="A18" s="1" t="s">
        <v>8</v>
      </c>
      <c r="C18" s="40">
        <v>14642</v>
      </c>
    </row>
    <row r="19" spans="1:10" hidden="1" x14ac:dyDescent="0.2">
      <c r="A19" s="1" t="s">
        <v>9</v>
      </c>
      <c r="C19" s="9">
        <v>5.0000000000000001E-4</v>
      </c>
      <c r="D19" s="21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f>C16+2</f>
        <v>39900</v>
      </c>
      <c r="C24" s="1">
        <f>-C11*C12/100</f>
        <v>-980.27</v>
      </c>
      <c r="D24" s="27"/>
      <c r="F24" s="27">
        <f>SUM(C24:E24)</f>
        <v>-980.27</v>
      </c>
      <c r="G24" s="25">
        <f t="shared" ref="G24:G86" si="0">(1+$C$19/2)^-I24</f>
        <v>1</v>
      </c>
      <c r="H24" s="27">
        <f t="shared" ref="H24:H86" si="1">F24*G24</f>
        <v>-980.27</v>
      </c>
      <c r="I24" s="27">
        <v>0</v>
      </c>
      <c r="J24" s="27">
        <f t="shared" ref="J24:J55" si="2">(1+$J$89/2)^-I24*F24</f>
        <v>-980.27</v>
      </c>
    </row>
    <row r="25" spans="1:10" x14ac:dyDescent="0.2">
      <c r="A25" s="26">
        <f>A24+126</f>
        <v>40026</v>
      </c>
      <c r="B25" s="1">
        <v>125</v>
      </c>
      <c r="D25" s="27">
        <f t="shared" ref="D25:D86" si="3">$C$11*$C$13*B25/360</f>
        <v>12.5</v>
      </c>
      <c r="F25" s="27">
        <f t="shared" ref="F25:F86" si="4">SUM(C25:E25)</f>
        <v>12.5</v>
      </c>
      <c r="G25" s="25">
        <f t="shared" si="0"/>
        <v>0.99982642565243207</v>
      </c>
      <c r="H25" s="27">
        <f t="shared" si="1"/>
        <v>12.497830320655401</v>
      </c>
      <c r="I25" s="27">
        <f>+B25/180</f>
        <v>0.69444444444444442</v>
      </c>
      <c r="J25" s="27">
        <f t="shared" si="2"/>
        <v>12.341545350192446</v>
      </c>
    </row>
    <row r="26" spans="1:10" x14ac:dyDescent="0.2">
      <c r="A26" s="26">
        <f>A25+185</f>
        <v>40211</v>
      </c>
      <c r="B26" s="1">
        <v>180</v>
      </c>
      <c r="D26" s="27">
        <f t="shared" si="3"/>
        <v>18</v>
      </c>
      <c r="F26" s="27">
        <f t="shared" si="4"/>
        <v>18</v>
      </c>
      <c r="G26" s="25">
        <f t="shared" si="0"/>
        <v>0.99957653151955206</v>
      </c>
      <c r="H26" s="27">
        <f t="shared" si="1"/>
        <v>17.992377567351937</v>
      </c>
      <c r="I26" s="27">
        <f t="shared" ref="I26:I86" si="5">I25+1</f>
        <v>1.6944444444444444</v>
      </c>
      <c r="J26" s="27">
        <f t="shared" si="2"/>
        <v>17.448325694544465</v>
      </c>
    </row>
    <row r="27" spans="1:10" x14ac:dyDescent="0.2">
      <c r="A27" s="26">
        <f t="shared" ref="A27:A86" si="6">A26+183</f>
        <v>40394</v>
      </c>
      <c r="B27" s="1">
        <v>180</v>
      </c>
      <c r="D27" s="27">
        <f t="shared" si="3"/>
        <v>18</v>
      </c>
      <c r="F27" s="27">
        <f t="shared" si="4"/>
        <v>18</v>
      </c>
      <c r="G27" s="25">
        <f t="shared" si="0"/>
        <v>0.99932669984459077</v>
      </c>
      <c r="H27" s="27">
        <f t="shared" si="1"/>
        <v>17.987880597202633</v>
      </c>
      <c r="I27" s="27">
        <f t="shared" si="5"/>
        <v>2.6944444444444446</v>
      </c>
      <c r="J27" s="27">
        <f t="shared" si="2"/>
        <v>17.130714731346728</v>
      </c>
    </row>
    <row r="28" spans="1:10" x14ac:dyDescent="0.2">
      <c r="A28" s="26">
        <f t="shared" si="6"/>
        <v>40577</v>
      </c>
      <c r="B28" s="1">
        <v>180</v>
      </c>
      <c r="D28" s="27">
        <f t="shared" si="3"/>
        <v>18</v>
      </c>
      <c r="F28" s="27">
        <f t="shared" si="4"/>
        <v>18</v>
      </c>
      <c r="G28" s="25">
        <f t="shared" si="0"/>
        <v>0.9990769306119377</v>
      </c>
      <c r="H28" s="27">
        <f t="shared" si="1"/>
        <v>17.983384751014878</v>
      </c>
      <c r="I28" s="27">
        <f t="shared" si="5"/>
        <v>3.6944444444444446</v>
      </c>
      <c r="J28" s="27">
        <f t="shared" si="2"/>
        <v>16.818885223957949</v>
      </c>
    </row>
    <row r="29" spans="1:10" x14ac:dyDescent="0.2">
      <c r="A29" s="26">
        <f t="shared" si="6"/>
        <v>40760</v>
      </c>
      <c r="B29" s="1">
        <v>180</v>
      </c>
      <c r="D29" s="27">
        <f t="shared" si="3"/>
        <v>18</v>
      </c>
      <c r="F29" s="27">
        <f t="shared" si="4"/>
        <v>18</v>
      </c>
      <c r="G29" s="25">
        <f t="shared" si="0"/>
        <v>0.99882722380598621</v>
      </c>
      <c r="H29" s="27">
        <f t="shared" si="1"/>
        <v>17.978890028507752</v>
      </c>
      <c r="I29" s="27">
        <f t="shared" si="5"/>
        <v>4.6944444444444446</v>
      </c>
      <c r="J29" s="27">
        <f t="shared" si="2"/>
        <v>16.51273193283938</v>
      </c>
    </row>
    <row r="30" spans="1:10" x14ac:dyDescent="0.2">
      <c r="A30" s="26">
        <f t="shared" si="6"/>
        <v>40943</v>
      </c>
      <c r="B30" s="1">
        <v>180</v>
      </c>
      <c r="D30" s="27">
        <f t="shared" si="3"/>
        <v>18</v>
      </c>
      <c r="F30" s="27">
        <f t="shared" si="4"/>
        <v>18</v>
      </c>
      <c r="G30" s="25">
        <f t="shared" si="0"/>
        <v>0.99857757941113334</v>
      </c>
      <c r="H30" s="27">
        <f t="shared" si="1"/>
        <v>17.9743964294004</v>
      </c>
      <c r="I30" s="27">
        <f t="shared" si="5"/>
        <v>5.6944444444444446</v>
      </c>
      <c r="J30" s="27">
        <f t="shared" si="2"/>
        <v>16.212151534122096</v>
      </c>
    </row>
    <row r="31" spans="1:10" x14ac:dyDescent="0.2">
      <c r="A31" s="26">
        <f t="shared" si="6"/>
        <v>41126</v>
      </c>
      <c r="B31" s="1">
        <v>180</v>
      </c>
      <c r="D31" s="27">
        <f t="shared" si="3"/>
        <v>18</v>
      </c>
      <c r="F31" s="27">
        <f t="shared" si="4"/>
        <v>18</v>
      </c>
      <c r="G31" s="25">
        <f t="shared" si="0"/>
        <v>0.99832799741178013</v>
      </c>
      <c r="H31" s="27">
        <f t="shared" si="1"/>
        <v>17.969903953412043</v>
      </c>
      <c r="I31" s="27">
        <f t="shared" si="5"/>
        <v>6.6944444444444446</v>
      </c>
      <c r="J31" s="27">
        <f t="shared" si="2"/>
        <v>15.917042584736187</v>
      </c>
    </row>
    <row r="32" spans="1:10" x14ac:dyDescent="0.2">
      <c r="A32" s="26">
        <f t="shared" si="6"/>
        <v>41309</v>
      </c>
      <c r="B32" s="1">
        <v>180</v>
      </c>
      <c r="D32" s="27">
        <f t="shared" si="3"/>
        <v>18</v>
      </c>
      <c r="F32" s="27">
        <f t="shared" si="4"/>
        <v>18</v>
      </c>
      <c r="G32" s="25">
        <f t="shared" si="0"/>
        <v>0.99807847779233205</v>
      </c>
      <c r="H32" s="27">
        <f t="shared" si="1"/>
        <v>17.965412600261978</v>
      </c>
      <c r="I32" s="27">
        <f t="shared" si="5"/>
        <v>7.6944444444444446</v>
      </c>
      <c r="J32" s="27">
        <f t="shared" si="2"/>
        <v>15.62730548817464</v>
      </c>
    </row>
    <row r="33" spans="1:10" x14ac:dyDescent="0.2">
      <c r="A33" s="26">
        <f t="shared" si="6"/>
        <v>41492</v>
      </c>
      <c r="B33" s="1">
        <v>180</v>
      </c>
      <c r="D33" s="27">
        <f t="shared" si="3"/>
        <v>18</v>
      </c>
      <c r="F33" s="27">
        <f t="shared" si="4"/>
        <v>18</v>
      </c>
      <c r="G33" s="25">
        <f t="shared" si="0"/>
        <v>0.9978290205371978</v>
      </c>
      <c r="H33" s="27">
        <f t="shared" si="1"/>
        <v>17.960922369669561</v>
      </c>
      <c r="I33" s="27">
        <f t="shared" si="5"/>
        <v>8.6944444444444446</v>
      </c>
      <c r="J33" s="27">
        <f t="shared" si="2"/>
        <v>15.34284246088049</v>
      </c>
    </row>
    <row r="34" spans="1:10" x14ac:dyDescent="0.2">
      <c r="A34" s="26">
        <f t="shared" si="6"/>
        <v>41675</v>
      </c>
      <c r="B34" s="1">
        <v>180</v>
      </c>
      <c r="D34" s="27">
        <f t="shared" si="3"/>
        <v>18</v>
      </c>
      <c r="F34" s="27">
        <f t="shared" si="4"/>
        <v>18</v>
      </c>
      <c r="G34" s="25">
        <f t="shared" si="0"/>
        <v>0.99757962563078983</v>
      </c>
      <c r="H34" s="27">
        <f t="shared" si="1"/>
        <v>17.956433261354217</v>
      </c>
      <c r="I34" s="27">
        <f t="shared" si="5"/>
        <v>9.6944444444444446</v>
      </c>
      <c r="J34" s="27">
        <f t="shared" si="2"/>
        <v>15.063557499245741</v>
      </c>
    </row>
    <row r="35" spans="1:10" x14ac:dyDescent="0.2">
      <c r="A35" s="26">
        <f t="shared" si="6"/>
        <v>41858</v>
      </c>
      <c r="B35" s="1">
        <v>180</v>
      </c>
      <c r="D35" s="27">
        <f t="shared" si="3"/>
        <v>18</v>
      </c>
      <c r="F35" s="27">
        <f t="shared" si="4"/>
        <v>18</v>
      </c>
      <c r="G35" s="25">
        <f t="shared" si="0"/>
        <v>0.99733029305752541</v>
      </c>
      <c r="H35" s="27">
        <f t="shared" si="1"/>
        <v>17.951945275035456</v>
      </c>
      <c r="I35" s="27">
        <f t="shared" si="5"/>
        <v>10.694444444444445</v>
      </c>
      <c r="J35" s="27">
        <f t="shared" si="2"/>
        <v>14.789356347211086</v>
      </c>
    </row>
    <row r="36" spans="1:10" x14ac:dyDescent="0.2">
      <c r="A36" s="26">
        <f t="shared" si="6"/>
        <v>42041</v>
      </c>
      <c r="B36" s="1">
        <v>180</v>
      </c>
      <c r="D36" s="27">
        <f t="shared" si="3"/>
        <v>18</v>
      </c>
      <c r="F36" s="27">
        <f t="shared" si="4"/>
        <v>18</v>
      </c>
      <c r="G36" s="25">
        <f t="shared" si="0"/>
        <v>0.99708102280182487</v>
      </c>
      <c r="H36" s="27">
        <f t="shared" si="1"/>
        <v>17.947458410432848</v>
      </c>
      <c r="I36" s="27">
        <f t="shared" si="5"/>
        <v>11.694444444444445</v>
      </c>
      <c r="J36" s="27">
        <f t="shared" si="2"/>
        <v>14.520146464455344</v>
      </c>
    </row>
    <row r="37" spans="1:10" x14ac:dyDescent="0.2">
      <c r="A37" s="26">
        <f t="shared" si="6"/>
        <v>42224</v>
      </c>
      <c r="B37" s="1">
        <v>180</v>
      </c>
      <c r="D37" s="27">
        <f t="shared" si="3"/>
        <v>18</v>
      </c>
      <c r="F37" s="27">
        <f t="shared" si="4"/>
        <v>18</v>
      </c>
      <c r="G37" s="25">
        <f t="shared" si="0"/>
        <v>0.99683181484811267</v>
      </c>
      <c r="H37" s="27">
        <f t="shared" si="1"/>
        <v>17.942972667266027</v>
      </c>
      <c r="I37" s="27">
        <f t="shared" si="5"/>
        <v>12.694444444444445</v>
      </c>
      <c r="J37" s="27">
        <f t="shared" si="2"/>
        <v>14.255836995163982</v>
      </c>
    </row>
    <row r="38" spans="1:10" x14ac:dyDescent="0.2">
      <c r="A38" s="26">
        <f t="shared" si="6"/>
        <v>42407</v>
      </c>
      <c r="B38" s="1">
        <v>180</v>
      </c>
      <c r="D38" s="27">
        <f t="shared" si="3"/>
        <v>18</v>
      </c>
      <c r="F38" s="27">
        <f t="shared" si="4"/>
        <v>18</v>
      </c>
      <c r="G38" s="25">
        <f t="shared" si="0"/>
        <v>0.9965826691808175</v>
      </c>
      <c r="H38" s="27">
        <f t="shared" si="1"/>
        <v>17.938488045254715</v>
      </c>
      <c r="I38" s="27">
        <f t="shared" si="5"/>
        <v>13.694444444444445</v>
      </c>
      <c r="J38" s="27">
        <f t="shared" si="2"/>
        <v>13.996338737366116</v>
      </c>
    </row>
    <row r="39" spans="1:10" x14ac:dyDescent="0.2">
      <c r="A39" s="26">
        <f t="shared" si="6"/>
        <v>42590</v>
      </c>
      <c r="B39" s="1">
        <v>180</v>
      </c>
      <c r="D39" s="27">
        <f t="shared" si="3"/>
        <v>18</v>
      </c>
      <c r="F39" s="27">
        <f t="shared" si="4"/>
        <v>18</v>
      </c>
      <c r="G39" s="25">
        <f t="shared" si="0"/>
        <v>0.99633358578437126</v>
      </c>
      <c r="H39" s="27">
        <f t="shared" si="1"/>
        <v>17.934004544118682</v>
      </c>
      <c r="I39" s="27">
        <f t="shared" si="5"/>
        <v>14.694444444444445</v>
      </c>
      <c r="J39" s="27">
        <f t="shared" si="2"/>
        <v>13.7415641128297</v>
      </c>
    </row>
    <row r="40" spans="1:10" x14ac:dyDescent="0.2">
      <c r="A40" s="26">
        <f t="shared" si="6"/>
        <v>42773</v>
      </c>
      <c r="B40" s="1">
        <v>180</v>
      </c>
      <c r="D40" s="27">
        <f t="shared" si="3"/>
        <v>18</v>
      </c>
      <c r="F40" s="27">
        <f t="shared" si="4"/>
        <v>18</v>
      </c>
      <c r="G40" s="25">
        <f t="shared" si="0"/>
        <v>0.99608456464321049</v>
      </c>
      <c r="H40" s="27">
        <f t="shared" si="1"/>
        <v>17.92952216357779</v>
      </c>
      <c r="I40" s="27">
        <f t="shared" si="5"/>
        <v>15.694444444444445</v>
      </c>
      <c r="J40" s="27">
        <f t="shared" si="2"/>
        <v>13.491427137504671</v>
      </c>
    </row>
    <row r="41" spans="1:10" x14ac:dyDescent="0.2">
      <c r="A41" s="26">
        <f t="shared" si="6"/>
        <v>42956</v>
      </c>
      <c r="B41" s="1">
        <v>180</v>
      </c>
      <c r="D41" s="27">
        <f t="shared" si="3"/>
        <v>18</v>
      </c>
      <c r="F41" s="27">
        <f t="shared" si="4"/>
        <v>18</v>
      </c>
      <c r="G41" s="25">
        <f t="shared" si="0"/>
        <v>0.99583560574177499</v>
      </c>
      <c r="H41" s="27">
        <f t="shared" si="1"/>
        <v>17.925040903351949</v>
      </c>
      <c r="I41" s="27">
        <f t="shared" si="5"/>
        <v>16.694444444444443</v>
      </c>
      <c r="J41" s="27">
        <f t="shared" si="2"/>
        <v>13.245843392504156</v>
      </c>
    </row>
    <row r="42" spans="1:10" x14ac:dyDescent="0.2">
      <c r="A42" s="26">
        <f t="shared" si="6"/>
        <v>43139</v>
      </c>
      <c r="B42" s="1">
        <v>180</v>
      </c>
      <c r="D42" s="27">
        <f t="shared" si="3"/>
        <v>18</v>
      </c>
      <c r="F42" s="27">
        <f t="shared" si="4"/>
        <v>18</v>
      </c>
      <c r="G42" s="25">
        <f t="shared" si="0"/>
        <v>0.99558670906450875</v>
      </c>
      <c r="H42" s="27">
        <f t="shared" si="1"/>
        <v>17.920560763161156</v>
      </c>
      <c r="I42" s="27">
        <f t="shared" si="5"/>
        <v>17.694444444444443</v>
      </c>
      <c r="J42" s="27">
        <f t="shared" si="2"/>
        <v>13.00472999561387</v>
      </c>
    </row>
    <row r="43" spans="1:10" x14ac:dyDescent="0.2">
      <c r="A43" s="26">
        <f t="shared" si="6"/>
        <v>43322</v>
      </c>
      <c r="B43" s="1">
        <v>180</v>
      </c>
      <c r="D43" s="27">
        <f t="shared" si="3"/>
        <v>18</v>
      </c>
      <c r="F43" s="27">
        <f t="shared" si="4"/>
        <v>18</v>
      </c>
      <c r="G43" s="25">
        <f t="shared" si="0"/>
        <v>0.99533787459585965</v>
      </c>
      <c r="H43" s="27">
        <f t="shared" si="1"/>
        <v>17.916081742725474</v>
      </c>
      <c r="I43" s="27">
        <f t="shared" si="5"/>
        <v>18.694444444444443</v>
      </c>
      <c r="J43" s="27">
        <f t="shared" si="2"/>
        <v>12.768005573320167</v>
      </c>
    </row>
    <row r="44" spans="1:10" x14ac:dyDescent="0.2">
      <c r="A44" s="26">
        <f t="shared" si="6"/>
        <v>43505</v>
      </c>
      <c r="B44" s="1">
        <v>180</v>
      </c>
      <c r="D44" s="27">
        <f t="shared" si="3"/>
        <v>18</v>
      </c>
      <c r="F44" s="27">
        <f t="shared" si="4"/>
        <v>18</v>
      </c>
      <c r="G44" s="25">
        <f t="shared" si="0"/>
        <v>0.99508910232027947</v>
      </c>
      <c r="H44" s="27">
        <f t="shared" si="1"/>
        <v>17.911603841765029</v>
      </c>
      <c r="I44" s="27">
        <f t="shared" si="5"/>
        <v>19.694444444444443</v>
      </c>
      <c r="J44" s="27">
        <f t="shared" si="2"/>
        <v>12.535590233347214</v>
      </c>
    </row>
    <row r="45" spans="1:10" x14ac:dyDescent="0.2">
      <c r="A45" s="26">
        <f t="shared" si="6"/>
        <v>43688</v>
      </c>
      <c r="B45" s="1">
        <v>180</v>
      </c>
      <c r="D45" s="27">
        <f t="shared" si="3"/>
        <v>18</v>
      </c>
      <c r="F45" s="27">
        <f t="shared" si="4"/>
        <v>18</v>
      </c>
      <c r="G45" s="25">
        <f t="shared" si="0"/>
        <v>0.99484039222222387</v>
      </c>
      <c r="H45" s="27">
        <f t="shared" si="1"/>
        <v>17.907127060000029</v>
      </c>
      <c r="I45" s="27">
        <f t="shared" si="5"/>
        <v>20.694444444444443</v>
      </c>
      <c r="J45" s="27">
        <f t="shared" si="2"/>
        <v>12.307405537694128</v>
      </c>
    </row>
    <row r="46" spans="1:10" x14ac:dyDescent="0.2">
      <c r="A46" s="26">
        <f t="shared" si="6"/>
        <v>43871</v>
      </c>
      <c r="B46" s="1">
        <v>180</v>
      </c>
      <c r="D46" s="27">
        <f t="shared" si="3"/>
        <v>18</v>
      </c>
      <c r="F46" s="27">
        <f t="shared" si="4"/>
        <v>18</v>
      </c>
      <c r="G46" s="25">
        <f t="shared" si="0"/>
        <v>0.99459174428615227</v>
      </c>
      <c r="H46" s="27">
        <f t="shared" si="1"/>
        <v>17.902651397150741</v>
      </c>
      <c r="I46" s="27">
        <f t="shared" si="5"/>
        <v>21.694444444444443</v>
      </c>
      <c r="J46" s="27">
        <f t="shared" si="2"/>
        <v>12.083374476162852</v>
      </c>
    </row>
    <row r="47" spans="1:10" x14ac:dyDescent="0.2">
      <c r="A47" s="26">
        <f t="shared" si="6"/>
        <v>44054</v>
      </c>
      <c r="B47" s="1">
        <v>180</v>
      </c>
      <c r="D47" s="27">
        <f t="shared" si="3"/>
        <v>18</v>
      </c>
      <c r="F47" s="27">
        <f t="shared" si="4"/>
        <v>18</v>
      </c>
      <c r="G47" s="25">
        <f t="shared" si="0"/>
        <v>0.99434315849652799</v>
      </c>
      <c r="H47" s="27">
        <f t="shared" si="1"/>
        <v>17.898176852937503</v>
      </c>
      <c r="I47" s="27">
        <f t="shared" si="5"/>
        <v>22.694444444444443</v>
      </c>
      <c r="J47" s="27">
        <f t="shared" si="2"/>
        <v>11.863421440367958</v>
      </c>
    </row>
    <row r="48" spans="1:10" x14ac:dyDescent="0.2">
      <c r="A48" s="26">
        <f t="shared" si="6"/>
        <v>44237</v>
      </c>
      <c r="B48" s="1">
        <v>180</v>
      </c>
      <c r="D48" s="27">
        <f t="shared" si="3"/>
        <v>18</v>
      </c>
      <c r="F48" s="27">
        <f t="shared" si="4"/>
        <v>18</v>
      </c>
      <c r="G48" s="25">
        <f t="shared" si="0"/>
        <v>0.99409463483781857</v>
      </c>
      <c r="H48" s="27">
        <f t="shared" si="1"/>
        <v>17.893703427080734</v>
      </c>
      <c r="I48" s="27">
        <f t="shared" si="5"/>
        <v>23.694444444444443</v>
      </c>
      <c r="J48" s="27">
        <f t="shared" si="2"/>
        <v>11.647472198219523</v>
      </c>
    </row>
    <row r="49" spans="1:10" x14ac:dyDescent="0.2">
      <c r="A49" s="26">
        <f t="shared" si="6"/>
        <v>44420</v>
      </c>
      <c r="B49" s="1">
        <v>180</v>
      </c>
      <c r="D49" s="27">
        <f t="shared" si="3"/>
        <v>18</v>
      </c>
      <c r="F49" s="27">
        <f t="shared" si="4"/>
        <v>18</v>
      </c>
      <c r="G49" s="25">
        <f t="shared" si="0"/>
        <v>0.99384617329449476</v>
      </c>
      <c r="H49" s="27">
        <f t="shared" si="1"/>
        <v>17.889231119300906</v>
      </c>
      <c r="I49" s="27">
        <f t="shared" si="5"/>
        <v>24.694444444444443</v>
      </c>
      <c r="J49" s="27">
        <f t="shared" si="2"/>
        <v>11.435453868870473</v>
      </c>
    </row>
    <row r="50" spans="1:10" x14ac:dyDescent="0.2">
      <c r="A50" s="26">
        <f t="shared" si="6"/>
        <v>44603</v>
      </c>
      <c r="B50" s="1">
        <v>180</v>
      </c>
      <c r="D50" s="27">
        <f t="shared" si="3"/>
        <v>18</v>
      </c>
      <c r="F50" s="27">
        <f t="shared" si="4"/>
        <v>18</v>
      </c>
      <c r="G50" s="25">
        <f t="shared" si="0"/>
        <v>0.99359777385103198</v>
      </c>
      <c r="H50" s="27">
        <f t="shared" si="1"/>
        <v>17.884759929318577</v>
      </c>
      <c r="I50" s="27">
        <f t="shared" si="5"/>
        <v>25.694444444444443</v>
      </c>
      <c r="J50" s="27">
        <f t="shared" si="2"/>
        <v>11.227294898120011</v>
      </c>
    </row>
    <row r="51" spans="1:10" x14ac:dyDescent="0.2">
      <c r="A51" s="26">
        <f t="shared" si="6"/>
        <v>44786</v>
      </c>
      <c r="B51" s="1">
        <v>180</v>
      </c>
      <c r="D51" s="27">
        <f t="shared" si="3"/>
        <v>18</v>
      </c>
      <c r="F51" s="27">
        <f t="shared" si="4"/>
        <v>18</v>
      </c>
      <c r="G51" s="25">
        <f t="shared" si="0"/>
        <v>0.99334943649190877</v>
      </c>
      <c r="H51" s="27">
        <f t="shared" si="1"/>
        <v>17.880289856854358</v>
      </c>
      <c r="I51" s="27">
        <f t="shared" si="5"/>
        <v>26.694444444444443</v>
      </c>
      <c r="J51" s="27">
        <f t="shared" si="2"/>
        <v>11.022925034264711</v>
      </c>
    </row>
    <row r="52" spans="1:10" x14ac:dyDescent="0.2">
      <c r="A52" s="26">
        <f t="shared" si="6"/>
        <v>44969</v>
      </c>
      <c r="B52" s="1">
        <v>180</v>
      </c>
      <c r="D52" s="27">
        <f t="shared" si="3"/>
        <v>18</v>
      </c>
      <c r="F52" s="27">
        <f t="shared" si="4"/>
        <v>18</v>
      </c>
      <c r="G52" s="25">
        <f t="shared" si="0"/>
        <v>0.9931011612016083</v>
      </c>
      <c r="H52" s="27">
        <f t="shared" si="1"/>
        <v>17.875820901628948</v>
      </c>
      <c r="I52" s="27">
        <f t="shared" si="5"/>
        <v>27.694444444444443</v>
      </c>
      <c r="J52" s="27">
        <f t="shared" si="2"/>
        <v>10.822275304389258</v>
      </c>
    </row>
    <row r="53" spans="1:10" x14ac:dyDescent="0.2">
      <c r="A53" s="26">
        <f t="shared" si="6"/>
        <v>45152</v>
      </c>
      <c r="B53" s="1">
        <v>180</v>
      </c>
      <c r="D53" s="27">
        <f t="shared" si="3"/>
        <v>18</v>
      </c>
      <c r="F53" s="27">
        <f t="shared" si="4"/>
        <v>18</v>
      </c>
      <c r="G53" s="25">
        <f t="shared" si="0"/>
        <v>0.99285294796461709</v>
      </c>
      <c r="H53" s="27">
        <f t="shared" si="1"/>
        <v>17.871353063363109</v>
      </c>
      <c r="I53" s="27">
        <f t="shared" si="5"/>
        <v>28.694444444444443</v>
      </c>
      <c r="J53" s="27">
        <f t="shared" si="2"/>
        <v>10.625277991088709</v>
      </c>
    </row>
    <row r="54" spans="1:10" x14ac:dyDescent="0.2">
      <c r="A54" s="26">
        <f t="shared" si="6"/>
        <v>45335</v>
      </c>
      <c r="B54" s="1">
        <v>180</v>
      </c>
      <c r="D54" s="27">
        <f t="shared" si="3"/>
        <v>18</v>
      </c>
      <c r="F54" s="27">
        <f t="shared" si="4"/>
        <v>18</v>
      </c>
      <c r="G54" s="25">
        <f t="shared" si="0"/>
        <v>0.99260479676542557</v>
      </c>
      <c r="H54" s="27">
        <f t="shared" si="1"/>
        <v>17.866886341777661</v>
      </c>
      <c r="I54" s="27">
        <f t="shared" si="5"/>
        <v>29.694444444444443</v>
      </c>
      <c r="J54" s="27">
        <f t="shared" si="2"/>
        <v>10.431866609614522</v>
      </c>
    </row>
    <row r="55" spans="1:10" x14ac:dyDescent="0.2">
      <c r="A55" s="26">
        <f t="shared" si="6"/>
        <v>45518</v>
      </c>
      <c r="B55" s="1">
        <v>180</v>
      </c>
      <c r="D55" s="27">
        <f t="shared" si="3"/>
        <v>18</v>
      </c>
      <c r="F55" s="27">
        <f t="shared" si="4"/>
        <v>18</v>
      </c>
      <c r="G55" s="25">
        <f t="shared" si="0"/>
        <v>0.99235670758852845</v>
      </c>
      <c r="H55" s="27">
        <f t="shared" si="1"/>
        <v>17.862420736593513</v>
      </c>
      <c r="I55" s="27">
        <f t="shared" si="5"/>
        <v>30.694444444444443</v>
      </c>
      <c r="J55" s="27">
        <f t="shared" si="2"/>
        <v>10.24197588543656</v>
      </c>
    </row>
    <row r="56" spans="1:10" x14ac:dyDescent="0.2">
      <c r="A56" s="26">
        <f t="shared" si="6"/>
        <v>45701</v>
      </c>
      <c r="B56" s="1">
        <v>180</v>
      </c>
      <c r="D56" s="27">
        <f t="shared" si="3"/>
        <v>18</v>
      </c>
      <c r="F56" s="27">
        <f t="shared" si="4"/>
        <v>18</v>
      </c>
      <c r="G56" s="25">
        <f t="shared" si="0"/>
        <v>0.99210868041842371</v>
      </c>
      <c r="H56" s="27">
        <f t="shared" si="1"/>
        <v>17.857956247531625</v>
      </c>
      <c r="I56" s="27">
        <f t="shared" si="5"/>
        <v>31.694444444444443</v>
      </c>
      <c r="J56" s="27">
        <f t="shared" ref="J56:J86" si="7">(1+$J$89/2)^-I56*F56</f>
        <v>10.055541732213557</v>
      </c>
    </row>
    <row r="57" spans="1:10" x14ac:dyDescent="0.2">
      <c r="A57" s="26">
        <f t="shared" si="6"/>
        <v>45884</v>
      </c>
      <c r="B57" s="1">
        <v>180</v>
      </c>
      <c r="D57" s="27">
        <f t="shared" si="3"/>
        <v>18</v>
      </c>
      <c r="F57" s="27">
        <f t="shared" si="4"/>
        <v>18</v>
      </c>
      <c r="G57" s="25">
        <f t="shared" si="0"/>
        <v>0.99186071523961383</v>
      </c>
      <c r="H57" s="27">
        <f t="shared" si="1"/>
        <v>17.853492874313048</v>
      </c>
      <c r="I57" s="27">
        <f t="shared" si="5"/>
        <v>32.694444444444443</v>
      </c>
      <c r="J57" s="27">
        <f t="shared" si="7"/>
        <v>9.872501230164584</v>
      </c>
    </row>
    <row r="58" spans="1:10" x14ac:dyDescent="0.2">
      <c r="A58" s="26">
        <f t="shared" si="6"/>
        <v>46067</v>
      </c>
      <c r="B58" s="1">
        <v>180</v>
      </c>
      <c r="D58" s="27">
        <f t="shared" si="3"/>
        <v>18</v>
      </c>
      <c r="F58" s="27">
        <f t="shared" si="4"/>
        <v>18</v>
      </c>
      <c r="G58" s="25">
        <f t="shared" si="0"/>
        <v>0.99161281203660456</v>
      </c>
      <c r="H58" s="27">
        <f t="shared" si="1"/>
        <v>17.849030616658883</v>
      </c>
      <c r="I58" s="27">
        <f t="shared" si="5"/>
        <v>33.694444444444443</v>
      </c>
      <c r="J58" s="27">
        <f t="shared" si="7"/>
        <v>9.6927926048341995</v>
      </c>
    </row>
    <row r="59" spans="1:10" x14ac:dyDescent="0.2">
      <c r="A59" s="26">
        <f t="shared" si="6"/>
        <v>46250</v>
      </c>
      <c r="B59" s="1">
        <v>180</v>
      </c>
      <c r="D59" s="27">
        <f t="shared" si="3"/>
        <v>18</v>
      </c>
      <c r="F59" s="27">
        <f t="shared" si="4"/>
        <v>18</v>
      </c>
      <c r="G59" s="25">
        <f t="shared" si="0"/>
        <v>0.99136497079390595</v>
      </c>
      <c r="H59" s="27">
        <f t="shared" si="1"/>
        <v>17.844569474290306</v>
      </c>
      <c r="I59" s="27">
        <f t="shared" si="5"/>
        <v>34.694444444444443</v>
      </c>
      <c r="J59" s="27">
        <f t="shared" si="7"/>
        <v>9.5163552062441514</v>
      </c>
    </row>
    <row r="60" spans="1:10" x14ac:dyDescent="0.2">
      <c r="A60" s="26">
        <f t="shared" si="6"/>
        <v>46433</v>
      </c>
      <c r="B60" s="1">
        <v>180</v>
      </c>
      <c r="D60" s="27">
        <f t="shared" si="3"/>
        <v>18</v>
      </c>
      <c r="F60" s="27">
        <f t="shared" si="4"/>
        <v>18</v>
      </c>
      <c r="G60" s="25">
        <f t="shared" si="0"/>
        <v>0.99111719149603184</v>
      </c>
      <c r="H60" s="27">
        <f t="shared" si="1"/>
        <v>17.840109446928572</v>
      </c>
      <c r="I60" s="27">
        <f t="shared" si="5"/>
        <v>35.694444444444443</v>
      </c>
      <c r="J60" s="27">
        <f t="shared" si="7"/>
        <v>9.3431294884245855</v>
      </c>
    </row>
    <row r="61" spans="1:10" x14ac:dyDescent="0.2">
      <c r="A61" s="26">
        <f t="shared" si="6"/>
        <v>46616</v>
      </c>
      <c r="B61" s="1">
        <v>180</v>
      </c>
      <c r="D61" s="27">
        <f t="shared" si="3"/>
        <v>18</v>
      </c>
      <c r="F61" s="27">
        <f t="shared" si="4"/>
        <v>18</v>
      </c>
      <c r="G61" s="25">
        <f t="shared" si="0"/>
        <v>0.99086947412749993</v>
      </c>
      <c r="H61" s="27">
        <f t="shared" si="1"/>
        <v>17.835650534294999</v>
      </c>
      <c r="I61" s="27">
        <f t="shared" si="5"/>
        <v>36.694444444444443</v>
      </c>
      <c r="J61" s="27">
        <f t="shared" si="7"/>
        <v>9.1730569893178355</v>
      </c>
    </row>
    <row r="62" spans="1:10" x14ac:dyDescent="0.2">
      <c r="A62" s="26">
        <f t="shared" si="6"/>
        <v>46799</v>
      </c>
      <c r="B62" s="1">
        <v>180</v>
      </c>
      <c r="D62" s="27">
        <f t="shared" si="3"/>
        <v>18</v>
      </c>
      <c r="F62" s="27">
        <f t="shared" si="4"/>
        <v>18</v>
      </c>
      <c r="G62" s="25">
        <f t="shared" si="0"/>
        <v>0.99062181867283172</v>
      </c>
      <c r="H62" s="27">
        <f t="shared" si="1"/>
        <v>17.831192736110971</v>
      </c>
      <c r="I62" s="27">
        <f t="shared" si="5"/>
        <v>37.694444444444443</v>
      </c>
      <c r="J62" s="27">
        <f t="shared" si="7"/>
        <v>9.006080311048013</v>
      </c>
    </row>
    <row r="63" spans="1:10" x14ac:dyDescent="0.2">
      <c r="A63" s="26">
        <f t="shared" si="6"/>
        <v>46982</v>
      </c>
      <c r="B63" s="1">
        <v>180</v>
      </c>
      <c r="D63" s="27">
        <f t="shared" si="3"/>
        <v>18</v>
      </c>
      <c r="F63" s="27">
        <f t="shared" si="4"/>
        <v>18</v>
      </c>
      <c r="G63" s="25">
        <f t="shared" si="0"/>
        <v>0.99037422511655238</v>
      </c>
      <c r="H63" s="27">
        <f t="shared" si="1"/>
        <v>17.826736052097942</v>
      </c>
      <c r="I63" s="27">
        <f t="shared" si="5"/>
        <v>38.694444444444443</v>
      </c>
      <c r="J63" s="27">
        <f t="shared" si="7"/>
        <v>8.8421431005497855</v>
      </c>
    </row>
    <row r="64" spans="1:10" x14ac:dyDescent="0.2">
      <c r="A64" s="26">
        <f t="shared" si="6"/>
        <v>47165</v>
      </c>
      <c r="B64" s="1">
        <v>180</v>
      </c>
      <c r="D64" s="27">
        <f t="shared" si="3"/>
        <v>18</v>
      </c>
      <c r="F64" s="27">
        <f t="shared" si="4"/>
        <v>18</v>
      </c>
      <c r="G64" s="25">
        <f t="shared" si="0"/>
        <v>0.99012669344319149</v>
      </c>
      <c r="H64" s="27">
        <f t="shared" si="1"/>
        <v>17.822280481977447</v>
      </c>
      <c r="I64" s="27">
        <f t="shared" si="5"/>
        <v>39.694444444444443</v>
      </c>
      <c r="J64" s="27">
        <f t="shared" si="7"/>
        <v>8.6811900305497272</v>
      </c>
    </row>
    <row r="65" spans="1:10" x14ac:dyDescent="0.2">
      <c r="A65" s="26">
        <f t="shared" si="6"/>
        <v>47348</v>
      </c>
      <c r="B65" s="1">
        <v>180</v>
      </c>
      <c r="D65" s="27">
        <f t="shared" si="3"/>
        <v>18</v>
      </c>
      <c r="F65" s="27">
        <f t="shared" si="4"/>
        <v>18</v>
      </c>
      <c r="G65" s="25">
        <f t="shared" si="0"/>
        <v>0.98987922363728209</v>
      </c>
      <c r="H65" s="27">
        <f t="shared" si="1"/>
        <v>17.817826025471078</v>
      </c>
      <c r="I65" s="27">
        <f t="shared" si="5"/>
        <v>40.694444444444443</v>
      </c>
      <c r="J65" s="27">
        <f t="shared" si="7"/>
        <v>8.5231667808938809</v>
      </c>
    </row>
    <row r="66" spans="1:10" x14ac:dyDescent="0.2">
      <c r="A66" s="26">
        <f t="shared" si="6"/>
        <v>47531</v>
      </c>
      <c r="B66" s="1">
        <v>180</v>
      </c>
      <c r="D66" s="27">
        <f t="shared" si="3"/>
        <v>18</v>
      </c>
      <c r="F66" s="27">
        <f t="shared" si="4"/>
        <v>18</v>
      </c>
      <c r="G66" s="25">
        <f t="shared" si="0"/>
        <v>0.98963181568336134</v>
      </c>
      <c r="H66" s="27">
        <f t="shared" si="1"/>
        <v>17.813372682300503</v>
      </c>
      <c r="I66" s="27">
        <f t="shared" si="5"/>
        <v>41.694444444444443</v>
      </c>
      <c r="J66" s="27">
        <f t="shared" si="7"/>
        <v>8.3680200202152264</v>
      </c>
    </row>
    <row r="67" spans="1:10" x14ac:dyDescent="0.2">
      <c r="A67" s="26">
        <f t="shared" si="6"/>
        <v>47714</v>
      </c>
      <c r="B67" s="1">
        <v>180</v>
      </c>
      <c r="D67" s="27">
        <f t="shared" si="3"/>
        <v>18</v>
      </c>
      <c r="F67" s="27">
        <f t="shared" si="4"/>
        <v>18</v>
      </c>
      <c r="G67" s="25">
        <f t="shared" si="0"/>
        <v>0.98938446956596959</v>
      </c>
      <c r="H67" s="27">
        <f t="shared" si="1"/>
        <v>17.808920452187454</v>
      </c>
      <c r="I67" s="27">
        <f t="shared" si="5"/>
        <v>42.694444444444443</v>
      </c>
      <c r="J67" s="27">
        <f t="shared" si="7"/>
        <v>8.2156973879348403</v>
      </c>
    </row>
    <row r="68" spans="1:10" x14ac:dyDescent="0.2">
      <c r="A68" s="26">
        <f t="shared" si="6"/>
        <v>47897</v>
      </c>
      <c r="B68" s="1">
        <v>180</v>
      </c>
      <c r="D68" s="27">
        <f t="shared" si="3"/>
        <v>18</v>
      </c>
      <c r="F68" s="27">
        <f t="shared" si="4"/>
        <v>18</v>
      </c>
      <c r="G68" s="25">
        <f t="shared" si="0"/>
        <v>0.98913718526965222</v>
      </c>
      <c r="H68" s="27">
        <f t="shared" si="1"/>
        <v>17.804469334853739</v>
      </c>
      <c r="I68" s="27">
        <f t="shared" si="5"/>
        <v>43.694444444444443</v>
      </c>
      <c r="J68" s="27">
        <f t="shared" si="7"/>
        <v>8.0661474765906824</v>
      </c>
    </row>
    <row r="69" spans="1:10" x14ac:dyDescent="0.2">
      <c r="A69" s="26">
        <f t="shared" si="6"/>
        <v>48080</v>
      </c>
      <c r="B69" s="1">
        <v>180</v>
      </c>
      <c r="D69" s="27">
        <f t="shared" si="3"/>
        <v>18</v>
      </c>
      <c r="F69" s="27">
        <f t="shared" si="4"/>
        <v>18</v>
      </c>
      <c r="G69" s="25">
        <f t="shared" si="0"/>
        <v>0.98888996277895747</v>
      </c>
      <c r="H69" s="27">
        <f t="shared" si="1"/>
        <v>17.800019330021236</v>
      </c>
      <c r="I69" s="27">
        <f t="shared" si="5"/>
        <v>44.694444444444443</v>
      </c>
      <c r="J69" s="27">
        <f t="shared" si="7"/>
        <v>7.9193198144880661</v>
      </c>
    </row>
    <row r="70" spans="1:10" x14ac:dyDescent="0.2">
      <c r="A70" s="26">
        <f t="shared" si="6"/>
        <v>48263</v>
      </c>
      <c r="B70" s="1">
        <v>180</v>
      </c>
      <c r="D70" s="27">
        <f t="shared" si="3"/>
        <v>18</v>
      </c>
      <c r="F70" s="27">
        <f t="shared" si="4"/>
        <v>18</v>
      </c>
      <c r="G70" s="25">
        <f t="shared" si="0"/>
        <v>0.98864280207843758</v>
      </c>
      <c r="H70" s="27">
        <f t="shared" si="1"/>
        <v>17.795570437411875</v>
      </c>
      <c r="I70" s="27">
        <f t="shared" si="5"/>
        <v>45.694444444444443</v>
      </c>
      <c r="J70" s="27">
        <f t="shared" si="7"/>
        <v>7.7751648486659333</v>
      </c>
    </row>
    <row r="71" spans="1:10" x14ac:dyDescent="0.2">
      <c r="A71" s="26">
        <f t="shared" si="6"/>
        <v>48446</v>
      </c>
      <c r="B71" s="1">
        <v>180</v>
      </c>
      <c r="D71" s="27">
        <f t="shared" si="3"/>
        <v>18</v>
      </c>
      <c r="F71" s="27">
        <f t="shared" si="4"/>
        <v>18</v>
      </c>
      <c r="G71" s="25">
        <f t="shared" si="0"/>
        <v>0.98839570315264935</v>
      </c>
      <c r="H71" s="27">
        <f t="shared" si="1"/>
        <v>17.791122656747689</v>
      </c>
      <c r="I71" s="27">
        <f t="shared" si="5"/>
        <v>46.694444444444443</v>
      </c>
      <c r="J71" s="27">
        <f t="shared" si="7"/>
        <v>7.6336339281731931</v>
      </c>
    </row>
    <row r="72" spans="1:10" x14ac:dyDescent="0.2">
      <c r="A72" s="26">
        <f t="shared" si="6"/>
        <v>48629</v>
      </c>
      <c r="B72" s="1">
        <v>180</v>
      </c>
      <c r="D72" s="27">
        <f t="shared" si="3"/>
        <v>18</v>
      </c>
      <c r="F72" s="27">
        <f t="shared" si="4"/>
        <v>18</v>
      </c>
      <c r="G72" s="25">
        <f t="shared" si="0"/>
        <v>0.98814866598615281</v>
      </c>
      <c r="H72" s="27">
        <f t="shared" si="1"/>
        <v>17.786675987750751</v>
      </c>
      <c r="I72" s="27">
        <f t="shared" si="5"/>
        <v>47.694444444444443</v>
      </c>
      <c r="J72" s="27">
        <f t="shared" si="7"/>
        <v>7.4946792876494825</v>
      </c>
    </row>
    <row r="73" spans="1:10" x14ac:dyDescent="0.2">
      <c r="A73" s="26">
        <f t="shared" si="6"/>
        <v>48812</v>
      </c>
      <c r="B73" s="1">
        <v>180</v>
      </c>
      <c r="D73" s="27">
        <f t="shared" si="3"/>
        <v>18</v>
      </c>
      <c r="F73" s="27">
        <f t="shared" si="4"/>
        <v>18</v>
      </c>
      <c r="G73" s="25">
        <f t="shared" si="0"/>
        <v>0.98790169056351174</v>
      </c>
      <c r="H73" s="27">
        <f t="shared" si="1"/>
        <v>17.782230430143212</v>
      </c>
      <c r="I73" s="27">
        <f t="shared" si="5"/>
        <v>48.694444444444443</v>
      </c>
      <c r="J73" s="27">
        <f t="shared" si="7"/>
        <v>7.3582540312048046</v>
      </c>
    </row>
    <row r="74" spans="1:10" x14ac:dyDescent="0.2">
      <c r="A74" s="26">
        <f t="shared" si="6"/>
        <v>48995</v>
      </c>
      <c r="B74" s="1">
        <v>180</v>
      </c>
      <c r="D74" s="27">
        <f t="shared" si="3"/>
        <v>18</v>
      </c>
      <c r="F74" s="27">
        <f t="shared" si="4"/>
        <v>18</v>
      </c>
      <c r="G74" s="25">
        <f t="shared" si="0"/>
        <v>0.98765477686929448</v>
      </c>
      <c r="H74" s="27">
        <f t="shared" si="1"/>
        <v>17.777785983647302</v>
      </c>
      <c r="I74" s="27">
        <f t="shared" si="5"/>
        <v>49.694444444444443</v>
      </c>
      <c r="J74" s="27">
        <f t="shared" si="7"/>
        <v>7.2243121165926008</v>
      </c>
    </row>
    <row r="75" spans="1:10" x14ac:dyDescent="0.2">
      <c r="A75" s="26">
        <f t="shared" si="6"/>
        <v>49178</v>
      </c>
      <c r="B75" s="1">
        <v>180</v>
      </c>
      <c r="D75" s="27">
        <f t="shared" si="3"/>
        <v>18</v>
      </c>
      <c r="F75" s="27">
        <f t="shared" si="4"/>
        <v>18</v>
      </c>
      <c r="G75" s="25">
        <f t="shared" si="0"/>
        <v>0.98740792488807227</v>
      </c>
      <c r="H75" s="27">
        <f t="shared" si="1"/>
        <v>17.773342647985302</v>
      </c>
      <c r="I75" s="27">
        <f t="shared" si="5"/>
        <v>50.694444444444443</v>
      </c>
      <c r="J75" s="27">
        <f t="shared" si="7"/>
        <v>7.0928083396709285</v>
      </c>
    </row>
    <row r="76" spans="1:10" x14ac:dyDescent="0.2">
      <c r="A76" s="26">
        <f t="shared" si="6"/>
        <v>49361</v>
      </c>
      <c r="B76" s="1">
        <v>180</v>
      </c>
      <c r="D76" s="27">
        <f t="shared" si="3"/>
        <v>18</v>
      </c>
      <c r="F76" s="27">
        <f t="shared" si="4"/>
        <v>18</v>
      </c>
      <c r="G76" s="25">
        <f t="shared" si="0"/>
        <v>0.98716113460442112</v>
      </c>
      <c r="H76" s="27">
        <f t="shared" si="1"/>
        <v>17.768900422879579</v>
      </c>
      <c r="I76" s="27">
        <f t="shared" si="5"/>
        <v>51.694444444444443</v>
      </c>
      <c r="J76" s="27">
        <f t="shared" si="7"/>
        <v>6.9636983191464825</v>
      </c>
    </row>
    <row r="77" spans="1:10" x14ac:dyDescent="0.2">
      <c r="A77" s="26">
        <f t="shared" si="6"/>
        <v>49544</v>
      </c>
      <c r="B77" s="1">
        <v>180</v>
      </c>
      <c r="D77" s="27">
        <f t="shared" si="3"/>
        <v>18</v>
      </c>
      <c r="F77" s="27">
        <f t="shared" si="4"/>
        <v>18</v>
      </c>
      <c r="G77" s="25">
        <f t="shared" si="0"/>
        <v>0.98691440600292024</v>
      </c>
      <c r="H77" s="27">
        <f t="shared" si="1"/>
        <v>17.764459308052565</v>
      </c>
      <c r="I77" s="27">
        <f t="shared" si="5"/>
        <v>52.694444444444443</v>
      </c>
      <c r="J77" s="27">
        <f t="shared" si="7"/>
        <v>6.8369384815963308</v>
      </c>
    </row>
    <row r="78" spans="1:10" x14ac:dyDescent="0.2">
      <c r="A78" s="26">
        <f t="shared" si="6"/>
        <v>49727</v>
      </c>
      <c r="B78" s="1">
        <v>180</v>
      </c>
      <c r="D78" s="27">
        <f t="shared" si="3"/>
        <v>18</v>
      </c>
      <c r="F78" s="27">
        <f t="shared" si="4"/>
        <v>18</v>
      </c>
      <c r="G78" s="25">
        <f t="shared" si="0"/>
        <v>0.98666773906815319</v>
      </c>
      <c r="H78" s="27">
        <f t="shared" si="1"/>
        <v>17.760019303226759</v>
      </c>
      <c r="I78" s="27">
        <f t="shared" si="5"/>
        <v>53.694444444444443</v>
      </c>
      <c r="J78" s="27">
        <f t="shared" si="7"/>
        <v>6.7124860467622849</v>
      </c>
    </row>
    <row r="79" spans="1:10" x14ac:dyDescent="0.2">
      <c r="A79" s="26">
        <f t="shared" si="6"/>
        <v>49910</v>
      </c>
      <c r="B79" s="1">
        <v>180</v>
      </c>
      <c r="D79" s="27">
        <f t="shared" si="3"/>
        <v>18</v>
      </c>
      <c r="F79" s="27">
        <f t="shared" si="4"/>
        <v>18</v>
      </c>
      <c r="G79" s="25">
        <f t="shared" si="0"/>
        <v>0.98642113378470697</v>
      </c>
      <c r="H79" s="27">
        <f t="shared" si="1"/>
        <v>17.755580408124725</v>
      </c>
      <c r="I79" s="27">
        <f t="shared" si="5"/>
        <v>54.694444444444443</v>
      </c>
      <c r="J79" s="27">
        <f t="shared" si="7"/>
        <v>6.5902990131129666</v>
      </c>
    </row>
    <row r="80" spans="1:10" x14ac:dyDescent="0.2">
      <c r="A80" s="26">
        <f>A79+180</f>
        <v>50090</v>
      </c>
      <c r="B80" s="1">
        <v>180</v>
      </c>
      <c r="D80" s="27">
        <f t="shared" si="3"/>
        <v>18</v>
      </c>
      <c r="F80" s="27">
        <f t="shared" si="4"/>
        <v>18</v>
      </c>
      <c r="G80" s="25">
        <f t="shared" si="0"/>
        <v>0.98617459013717257</v>
      </c>
      <c r="H80" s="27">
        <f t="shared" si="1"/>
        <v>17.751142622469107</v>
      </c>
      <c r="I80" s="27">
        <f t="shared" si="5"/>
        <v>55.694444444444443</v>
      </c>
      <c r="J80" s="27">
        <f t="shared" si="7"/>
        <v>6.4703361436686881</v>
      </c>
    </row>
    <row r="81" spans="1:10" x14ac:dyDescent="0.2">
      <c r="A81" s="26">
        <f t="shared" si="6"/>
        <v>50273</v>
      </c>
      <c r="B81" s="1">
        <v>180</v>
      </c>
      <c r="D81" s="27">
        <f t="shared" si="3"/>
        <v>18</v>
      </c>
      <c r="F81" s="27">
        <f t="shared" si="4"/>
        <v>18</v>
      </c>
      <c r="G81" s="25">
        <f t="shared" si="0"/>
        <v>0.98592810811014497</v>
      </c>
      <c r="H81" s="27">
        <f t="shared" si="1"/>
        <v>17.746705945982608</v>
      </c>
      <c r="I81" s="27">
        <f t="shared" si="5"/>
        <v>56.694444444444443</v>
      </c>
      <c r="J81" s="27">
        <f t="shared" si="7"/>
        <v>6.3525569520843463</v>
      </c>
    </row>
    <row r="82" spans="1:10" x14ac:dyDescent="0.2">
      <c r="A82" s="26">
        <f t="shared" si="6"/>
        <v>50456</v>
      </c>
      <c r="B82" s="1">
        <v>180</v>
      </c>
      <c r="D82" s="27">
        <f t="shared" si="3"/>
        <v>18</v>
      </c>
      <c r="F82" s="27">
        <f t="shared" si="4"/>
        <v>18</v>
      </c>
      <c r="G82" s="25">
        <f t="shared" si="0"/>
        <v>0.98568168768822284</v>
      </c>
      <c r="H82" s="27">
        <f t="shared" si="1"/>
        <v>17.74227037838801</v>
      </c>
      <c r="I82" s="27">
        <f t="shared" si="5"/>
        <v>57.694444444444443</v>
      </c>
      <c r="J82" s="27">
        <f t="shared" si="7"/>
        <v>6.2369216889856709</v>
      </c>
    </row>
    <row r="83" spans="1:10" x14ac:dyDescent="0.2">
      <c r="A83" s="26">
        <f t="shared" si="6"/>
        <v>50639</v>
      </c>
      <c r="B83" s="1">
        <v>180</v>
      </c>
      <c r="D83" s="27">
        <f t="shared" si="3"/>
        <v>18</v>
      </c>
      <c r="F83" s="27">
        <f t="shared" si="4"/>
        <v>18</v>
      </c>
      <c r="G83" s="25">
        <f t="shared" si="0"/>
        <v>0.98543532885600871</v>
      </c>
      <c r="H83" s="27">
        <f t="shared" si="1"/>
        <v>17.737835919408155</v>
      </c>
      <c r="I83" s="27">
        <f t="shared" si="5"/>
        <v>58.694444444444443</v>
      </c>
      <c r="J83" s="27">
        <f t="shared" si="7"/>
        <v>6.1233913285541846</v>
      </c>
    </row>
    <row r="84" spans="1:10" x14ac:dyDescent="0.2">
      <c r="A84" s="26">
        <f t="shared" si="6"/>
        <v>50822</v>
      </c>
      <c r="B84" s="1">
        <v>180</v>
      </c>
      <c r="D84" s="27">
        <f t="shared" si="3"/>
        <v>18</v>
      </c>
      <c r="F84" s="27">
        <f t="shared" si="4"/>
        <v>18</v>
      </c>
      <c r="G84" s="25">
        <f t="shared" si="0"/>
        <v>0.98518903159810911</v>
      </c>
      <c r="H84" s="27">
        <f t="shared" si="1"/>
        <v>17.733402568765964</v>
      </c>
      <c r="I84" s="27">
        <f t="shared" si="5"/>
        <v>59.694444444444443</v>
      </c>
      <c r="J84" s="27">
        <f t="shared" si="7"/>
        <v>6.0119275553563423</v>
      </c>
    </row>
    <row r="85" spans="1:10" x14ac:dyDescent="0.2">
      <c r="A85" s="26">
        <f t="shared" si="6"/>
        <v>51005</v>
      </c>
      <c r="B85" s="1">
        <v>180</v>
      </c>
      <c r="D85" s="27">
        <f t="shared" si="3"/>
        <v>18</v>
      </c>
      <c r="F85" s="27">
        <f t="shared" si="4"/>
        <v>18</v>
      </c>
      <c r="G85" s="25">
        <f t="shared" si="0"/>
        <v>0.98494279589913425</v>
      </c>
      <c r="H85" s="27">
        <f t="shared" si="1"/>
        <v>17.728970326184417</v>
      </c>
      <c r="I85" s="27">
        <f t="shared" si="5"/>
        <v>60.694444444444443</v>
      </c>
      <c r="J85" s="27">
        <f t="shared" si="7"/>
        <v>5.9024927514124439</v>
      </c>
    </row>
    <row r="86" spans="1:10" x14ac:dyDescent="0.2">
      <c r="A86" s="26">
        <f t="shared" si="6"/>
        <v>51188</v>
      </c>
      <c r="B86" s="1">
        <v>180</v>
      </c>
      <c r="D86" s="27">
        <f t="shared" si="3"/>
        <v>18</v>
      </c>
      <c r="E86" s="33">
        <v>1000</v>
      </c>
      <c r="F86" s="34">
        <f t="shared" si="4"/>
        <v>1018</v>
      </c>
      <c r="G86" s="25">
        <f t="shared" si="0"/>
        <v>0.98469662174369821</v>
      </c>
      <c r="H86" s="27">
        <f t="shared" si="1"/>
        <v>1002.4211609350848</v>
      </c>
      <c r="I86" s="27">
        <f t="shared" si="5"/>
        <v>61.694444444444443</v>
      </c>
      <c r="J86" s="34">
        <f t="shared" si="7"/>
        <v>327.74227128910707</v>
      </c>
    </row>
    <row r="87" spans="1:10" x14ac:dyDescent="0.2">
      <c r="F87" s="35">
        <f>SUM(F24:F86)</f>
        <v>1130.23</v>
      </c>
      <c r="H87" s="36">
        <f>SUM(H24:H86)</f>
        <v>1106.2703334928167</v>
      </c>
      <c r="J87" s="36">
        <f>(SUM(J24:J86))*-1</f>
        <v>9.7120209829881787E-7</v>
      </c>
    </row>
    <row r="89" spans="1:10" x14ac:dyDescent="0.2">
      <c r="H89" s="18"/>
      <c r="I89" s="2" t="s">
        <v>24</v>
      </c>
      <c r="J89" s="45">
        <v>3.708087703037348E-2</v>
      </c>
    </row>
  </sheetData>
  <pageMargins left="1.25" right="0.75" top="0.75" bottom="0.75" header="0.3" footer="0.3"/>
  <pageSetup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C31E0-1CC8-4A3C-88AB-925535101279}">
  <sheetPr>
    <pageSetUpPr fitToPage="1"/>
  </sheetPr>
  <dimension ref="A1:M69"/>
  <sheetViews>
    <sheetView workbookViewId="0">
      <selection activeCell="J21" sqref="J21"/>
    </sheetView>
  </sheetViews>
  <sheetFormatPr defaultColWidth="12.5703125" defaultRowHeight="14.25" x14ac:dyDescent="0.2"/>
  <cols>
    <col min="1" max="6" width="12.5703125" style="1"/>
    <col min="7" max="8" width="0" style="1" hidden="1" customWidth="1"/>
    <col min="9" max="9" width="12.5703125" style="1"/>
    <col min="10" max="10" width="22.42578125" style="1" bestFit="1" customWidth="1"/>
    <col min="11" max="16384" width="12.5703125" style="1"/>
  </cols>
  <sheetData>
    <row r="1" spans="1:13" x14ac:dyDescent="0.2">
      <c r="A1" s="49" t="s">
        <v>0</v>
      </c>
      <c r="M1" s="2" t="s">
        <v>50</v>
      </c>
    </row>
    <row r="2" spans="1:13" x14ac:dyDescent="0.2">
      <c r="A2" s="49" t="s">
        <v>43</v>
      </c>
      <c r="M2" s="2" t="s">
        <v>37</v>
      </c>
    </row>
    <row r="3" spans="1:13" x14ac:dyDescent="0.2">
      <c r="A3" s="49" t="s">
        <v>51</v>
      </c>
      <c r="M3" s="2"/>
    </row>
    <row r="4" spans="1:13" x14ac:dyDescent="0.2">
      <c r="A4" s="49" t="s">
        <v>44</v>
      </c>
      <c r="L4" s="2"/>
    </row>
    <row r="5" spans="1:13" x14ac:dyDescent="0.2">
      <c r="A5" s="49" t="s">
        <v>45</v>
      </c>
    </row>
    <row r="6" spans="1:13" x14ac:dyDescent="0.2">
      <c r="A6" s="49" t="s">
        <v>46</v>
      </c>
    </row>
    <row r="8" spans="1:13" x14ac:dyDescent="0.2">
      <c r="A8" s="1" t="s">
        <v>1</v>
      </c>
      <c r="I8" s="3"/>
      <c r="J8" s="3"/>
    </row>
    <row r="10" spans="1:13" x14ac:dyDescent="0.2">
      <c r="A10" s="6" t="s">
        <v>30</v>
      </c>
      <c r="F10" s="5" t="str">
        <f>IF(ROUND(J67,2)=0," ","IRR NOT SOLVED")</f>
        <v xml:space="preserve"> </v>
      </c>
      <c r="J10" s="6"/>
    </row>
    <row r="11" spans="1:13" x14ac:dyDescent="0.2">
      <c r="A11" s="1" t="s">
        <v>2</v>
      </c>
      <c r="C11" s="1">
        <v>1000</v>
      </c>
    </row>
    <row r="12" spans="1:13" x14ac:dyDescent="0.2">
      <c r="A12" s="1" t="s">
        <v>3</v>
      </c>
      <c r="C12" s="43">
        <v>96.947999999999993</v>
      </c>
      <c r="D12" s="21"/>
    </row>
    <row r="13" spans="1:13" x14ac:dyDescent="0.2">
      <c r="A13" s="1" t="s">
        <v>4</v>
      </c>
      <c r="C13" s="32">
        <v>3.5999999999999997E-2</v>
      </c>
      <c r="I13" s="3"/>
      <c r="J13" s="3"/>
    </row>
    <row r="14" spans="1:13" x14ac:dyDescent="0.2">
      <c r="C14" s="10"/>
      <c r="F14" s="2"/>
      <c r="G14" s="11"/>
    </row>
    <row r="15" spans="1:13" x14ac:dyDescent="0.2">
      <c r="A15" s="1" t="s">
        <v>5</v>
      </c>
      <c r="C15" s="40">
        <v>43607</v>
      </c>
      <c r="D15" s="21"/>
      <c r="F15" s="2"/>
      <c r="G15" s="13"/>
      <c r="I15" s="2"/>
      <c r="J15" s="9"/>
    </row>
    <row r="16" spans="1:13" x14ac:dyDescent="0.2">
      <c r="A16" s="1" t="s">
        <v>6</v>
      </c>
      <c r="C16" s="40">
        <v>43607</v>
      </c>
      <c r="D16" s="21"/>
      <c r="F16" s="2"/>
      <c r="I16" s="2"/>
      <c r="J16" s="15"/>
    </row>
    <row r="17" spans="1:10" x14ac:dyDescent="0.2">
      <c r="A17" s="1" t="s">
        <v>7</v>
      </c>
      <c r="C17" s="40">
        <v>43678</v>
      </c>
      <c r="D17" s="21"/>
      <c r="F17" s="2"/>
      <c r="G17" s="17"/>
      <c r="I17" s="2"/>
      <c r="J17" s="18"/>
    </row>
    <row r="18" spans="1:10" x14ac:dyDescent="0.2">
      <c r="A18" s="1" t="s">
        <v>8</v>
      </c>
      <c r="C18" s="40">
        <v>14642</v>
      </c>
    </row>
    <row r="19" spans="1:10" hidden="1" x14ac:dyDescent="0.2">
      <c r="A19" s="1" t="s">
        <v>9</v>
      </c>
      <c r="C19" s="9">
        <v>5.0000000000000001E-4</v>
      </c>
      <c r="D19" s="21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f>C16+2</f>
        <v>43609</v>
      </c>
      <c r="C24" s="1">
        <f>-C11*C12/100</f>
        <v>-969.48</v>
      </c>
      <c r="D24" s="27"/>
      <c r="F24" s="27">
        <f>SUM(C24:E24)</f>
        <v>-969.48</v>
      </c>
      <c r="G24" s="25">
        <f t="shared" ref="G24:G66" si="0">(1+$C$19/2)^-I24</f>
        <v>1</v>
      </c>
      <c r="H24" s="27">
        <f t="shared" ref="H24:H66" si="1">F24*G24</f>
        <v>-969.48</v>
      </c>
      <c r="I24" s="27">
        <v>0</v>
      </c>
      <c r="J24" s="27">
        <f t="shared" ref="J24:J66" si="2">(1+$J$69/2)^-I24*F24</f>
        <v>-969.48</v>
      </c>
    </row>
    <row r="25" spans="1:10" x14ac:dyDescent="0.2">
      <c r="A25" s="26">
        <f>A24+69</f>
        <v>43678</v>
      </c>
      <c r="B25" s="1">
        <v>69</v>
      </c>
      <c r="D25" s="27">
        <f t="shared" ref="D25:D66" si="3">$C$11*$C$13*B25/360</f>
        <v>6.9</v>
      </c>
      <c r="F25" s="27">
        <f t="shared" ref="F25:F66" si="4">SUM(C25:E25)</f>
        <v>6.9</v>
      </c>
      <c r="G25" s="25">
        <f t="shared" si="0"/>
        <v>0.99990418323455654</v>
      </c>
      <c r="H25" s="27">
        <f t="shared" si="1"/>
        <v>6.8993388643184401</v>
      </c>
      <c r="I25" s="27">
        <f>+B25/180</f>
        <v>0.38333333333333336</v>
      </c>
      <c r="J25" s="27">
        <f t="shared" si="2"/>
        <v>6.8502035431870807</v>
      </c>
    </row>
    <row r="26" spans="1:10" x14ac:dyDescent="0.2">
      <c r="A26" s="26">
        <f>A25+185</f>
        <v>43863</v>
      </c>
      <c r="B26" s="1">
        <v>180</v>
      </c>
      <c r="D26" s="27">
        <f t="shared" si="3"/>
        <v>18</v>
      </c>
      <c r="F26" s="27">
        <f t="shared" si="4"/>
        <v>18</v>
      </c>
      <c r="G26" s="25">
        <f t="shared" si="0"/>
        <v>0.99965426966713966</v>
      </c>
      <c r="H26" s="27">
        <f t="shared" si="1"/>
        <v>17.993776854008512</v>
      </c>
      <c r="I26" s="27">
        <f t="shared" ref="I26:I66" si="5">I25+1</f>
        <v>1.3833333333333333</v>
      </c>
      <c r="J26" s="27">
        <f t="shared" si="2"/>
        <v>17.535612468410775</v>
      </c>
    </row>
    <row r="27" spans="1:10" x14ac:dyDescent="0.2">
      <c r="A27" s="26">
        <f t="shared" ref="A27:A66" si="6">A26+183</f>
        <v>44046</v>
      </c>
      <c r="B27" s="1">
        <v>180</v>
      </c>
      <c r="D27" s="27">
        <f t="shared" si="3"/>
        <v>18</v>
      </c>
      <c r="F27" s="27">
        <f t="shared" si="4"/>
        <v>18</v>
      </c>
      <c r="G27" s="25">
        <f t="shared" si="0"/>
        <v>0.99940441856249906</v>
      </c>
      <c r="H27" s="27">
        <f t="shared" si="1"/>
        <v>17.989279534124982</v>
      </c>
      <c r="I27" s="27">
        <f t="shared" si="5"/>
        <v>2.3833333333333333</v>
      </c>
      <c r="J27" s="27">
        <f t="shared" si="2"/>
        <v>17.207389440290122</v>
      </c>
    </row>
    <row r="28" spans="1:10" x14ac:dyDescent="0.2">
      <c r="A28" s="26">
        <f t="shared" si="6"/>
        <v>44229</v>
      </c>
      <c r="B28" s="1">
        <v>180</v>
      </c>
      <c r="D28" s="27">
        <f t="shared" si="3"/>
        <v>18</v>
      </c>
      <c r="F28" s="27">
        <f t="shared" si="4"/>
        <v>18</v>
      </c>
      <c r="G28" s="25">
        <f t="shared" si="0"/>
        <v>0.9991546299050228</v>
      </c>
      <c r="H28" s="27">
        <f t="shared" si="1"/>
        <v>17.984783338290409</v>
      </c>
      <c r="I28" s="27">
        <f t="shared" si="5"/>
        <v>3.3833333333333333</v>
      </c>
      <c r="J28" s="27">
        <f t="shared" si="2"/>
        <v>16.885309930474445</v>
      </c>
    </row>
    <row r="29" spans="1:10" x14ac:dyDescent="0.2">
      <c r="A29" s="26">
        <f t="shared" si="6"/>
        <v>44412</v>
      </c>
      <c r="B29" s="1">
        <v>180</v>
      </c>
      <c r="D29" s="27">
        <f t="shared" si="3"/>
        <v>18</v>
      </c>
      <c r="F29" s="27">
        <f t="shared" si="4"/>
        <v>18</v>
      </c>
      <c r="G29" s="25">
        <f t="shared" si="0"/>
        <v>0.9989049036791029</v>
      </c>
      <c r="H29" s="27">
        <f t="shared" si="1"/>
        <v>17.980288266223852</v>
      </c>
      <c r="I29" s="27">
        <f t="shared" si="5"/>
        <v>4.3833333333333329</v>
      </c>
      <c r="J29" s="27">
        <f t="shared" si="2"/>
        <v>16.569258947589194</v>
      </c>
    </row>
    <row r="30" spans="1:10" x14ac:dyDescent="0.2">
      <c r="A30" s="26">
        <f t="shared" si="6"/>
        <v>44595</v>
      </c>
      <c r="B30" s="1">
        <v>180</v>
      </c>
      <c r="D30" s="27">
        <f t="shared" si="3"/>
        <v>18</v>
      </c>
      <c r="F30" s="27">
        <f t="shared" si="4"/>
        <v>18</v>
      </c>
      <c r="G30" s="25">
        <f t="shared" si="0"/>
        <v>0.9986552398691354</v>
      </c>
      <c r="H30" s="27">
        <f t="shared" si="1"/>
        <v>17.975794317644436</v>
      </c>
      <c r="I30" s="27">
        <f t="shared" si="5"/>
        <v>5.3833333333333329</v>
      </c>
      <c r="J30" s="27">
        <f t="shared" si="2"/>
        <v>16.259123652612193</v>
      </c>
    </row>
    <row r="31" spans="1:10" x14ac:dyDescent="0.2">
      <c r="A31" s="26">
        <f t="shared" si="6"/>
        <v>44778</v>
      </c>
      <c r="B31" s="1">
        <v>180</v>
      </c>
      <c r="D31" s="27">
        <f t="shared" si="3"/>
        <v>18</v>
      </c>
      <c r="F31" s="27">
        <f t="shared" si="4"/>
        <v>18</v>
      </c>
      <c r="G31" s="25">
        <f t="shared" si="0"/>
        <v>0.99840563845952057</v>
      </c>
      <c r="H31" s="27">
        <f t="shared" si="1"/>
        <v>17.971301492271369</v>
      </c>
      <c r="I31" s="27">
        <f t="shared" si="5"/>
        <v>6.3833333333333329</v>
      </c>
      <c r="J31" s="27">
        <f t="shared" si="2"/>
        <v>15.954793318586958</v>
      </c>
    </row>
    <row r="32" spans="1:10" x14ac:dyDescent="0.2">
      <c r="A32" s="26">
        <f t="shared" si="6"/>
        <v>44961</v>
      </c>
      <c r="B32" s="1">
        <v>180</v>
      </c>
      <c r="D32" s="27">
        <f t="shared" si="3"/>
        <v>18</v>
      </c>
      <c r="F32" s="27">
        <f t="shared" si="4"/>
        <v>18</v>
      </c>
      <c r="G32" s="25">
        <f t="shared" si="0"/>
        <v>0.99815609943466188</v>
      </c>
      <c r="H32" s="27">
        <f t="shared" si="1"/>
        <v>17.966809789823913</v>
      </c>
      <c r="I32" s="27">
        <f t="shared" si="5"/>
        <v>7.3833333333333329</v>
      </c>
      <c r="J32" s="27">
        <f t="shared" si="2"/>
        <v>15.65615929109009</v>
      </c>
    </row>
    <row r="33" spans="1:10" x14ac:dyDescent="0.2">
      <c r="A33" s="26">
        <f t="shared" si="6"/>
        <v>45144</v>
      </c>
      <c r="B33" s="1">
        <v>180</v>
      </c>
      <c r="D33" s="27">
        <f t="shared" si="3"/>
        <v>18</v>
      </c>
      <c r="F33" s="27">
        <f t="shared" si="4"/>
        <v>18</v>
      </c>
      <c r="G33" s="25">
        <f t="shared" si="0"/>
        <v>0.99790662277896691</v>
      </c>
      <c r="H33" s="27">
        <f t="shared" si="1"/>
        <v>17.962319210021406</v>
      </c>
      <c r="I33" s="27">
        <f t="shared" si="5"/>
        <v>8.3833333333333329</v>
      </c>
      <c r="J33" s="27">
        <f t="shared" si="2"/>
        <v>15.363114949438609</v>
      </c>
    </row>
    <row r="34" spans="1:10" x14ac:dyDescent="0.2">
      <c r="A34" s="26">
        <f t="shared" si="6"/>
        <v>45327</v>
      </c>
      <c r="B34" s="1">
        <v>180</v>
      </c>
      <c r="D34" s="27">
        <f t="shared" si="3"/>
        <v>18</v>
      </c>
      <c r="F34" s="27">
        <f t="shared" si="4"/>
        <v>18</v>
      </c>
      <c r="G34" s="25">
        <f t="shared" si="0"/>
        <v>0.9976572084768478</v>
      </c>
      <c r="H34" s="27">
        <f t="shared" si="1"/>
        <v>17.957829752583262</v>
      </c>
      <c r="I34" s="27">
        <f t="shared" si="5"/>
        <v>9.3833333333333329</v>
      </c>
      <c r="J34" s="27">
        <f t="shared" si="2"/>
        <v>15.075555668623398</v>
      </c>
    </row>
    <row r="35" spans="1:10" x14ac:dyDescent="0.2">
      <c r="A35" s="26">
        <f t="shared" si="6"/>
        <v>45510</v>
      </c>
      <c r="B35" s="1">
        <v>180</v>
      </c>
      <c r="D35" s="27">
        <f t="shared" si="3"/>
        <v>18</v>
      </c>
      <c r="F35" s="27">
        <f t="shared" si="4"/>
        <v>18</v>
      </c>
      <c r="G35" s="25">
        <f t="shared" si="0"/>
        <v>0.99740785651271946</v>
      </c>
      <c r="H35" s="27">
        <f t="shared" si="1"/>
        <v>17.953341417228952</v>
      </c>
      <c r="I35" s="27">
        <f t="shared" si="5"/>
        <v>10.383333333333333</v>
      </c>
      <c r="J35" s="27">
        <f t="shared" si="2"/>
        <v>14.793378781955152</v>
      </c>
    </row>
    <row r="36" spans="1:10" x14ac:dyDescent="0.2">
      <c r="A36" s="26">
        <f t="shared" si="6"/>
        <v>45693</v>
      </c>
      <c r="B36" s="1">
        <v>180</v>
      </c>
      <c r="D36" s="27">
        <f t="shared" si="3"/>
        <v>18</v>
      </c>
      <c r="F36" s="27">
        <f t="shared" si="4"/>
        <v>18</v>
      </c>
      <c r="G36" s="25">
        <f t="shared" si="0"/>
        <v>0.99715856687100168</v>
      </c>
      <c r="H36" s="27">
        <f t="shared" si="1"/>
        <v>17.948854203678032</v>
      </c>
      <c r="I36" s="27">
        <f t="shared" si="5"/>
        <v>11.383333333333333</v>
      </c>
      <c r="J36" s="27">
        <f t="shared" si="2"/>
        <v>14.516483544409494</v>
      </c>
    </row>
    <row r="37" spans="1:10" x14ac:dyDescent="0.2">
      <c r="A37" s="26">
        <f t="shared" si="6"/>
        <v>45876</v>
      </c>
      <c r="B37" s="1">
        <v>180</v>
      </c>
      <c r="D37" s="27">
        <f t="shared" si="3"/>
        <v>18</v>
      </c>
      <c r="F37" s="27">
        <f t="shared" si="4"/>
        <v>18</v>
      </c>
      <c r="G37" s="25">
        <f t="shared" si="0"/>
        <v>0.99690933953611749</v>
      </c>
      <c r="H37" s="27">
        <f t="shared" si="1"/>
        <v>17.944368111650114</v>
      </c>
      <c r="I37" s="27">
        <f t="shared" si="5"/>
        <v>12.383333333333333</v>
      </c>
      <c r="J37" s="27">
        <f t="shared" si="2"/>
        <v>14.244771096658216</v>
      </c>
    </row>
    <row r="38" spans="1:10" x14ac:dyDescent="0.2">
      <c r="A38" s="26">
        <f t="shared" si="6"/>
        <v>46059</v>
      </c>
      <c r="B38" s="1">
        <v>180</v>
      </c>
      <c r="D38" s="27">
        <f t="shared" si="3"/>
        <v>18</v>
      </c>
      <c r="F38" s="27">
        <f t="shared" si="4"/>
        <v>18</v>
      </c>
      <c r="G38" s="25">
        <f t="shared" si="0"/>
        <v>0.99666017449249422</v>
      </c>
      <c r="H38" s="27">
        <f t="shared" si="1"/>
        <v>17.939883140864897</v>
      </c>
      <c r="I38" s="27">
        <f t="shared" si="5"/>
        <v>13.383333333333333</v>
      </c>
      <c r="J38" s="27">
        <f t="shared" si="2"/>
        <v>13.978144429773709</v>
      </c>
    </row>
    <row r="39" spans="1:10" x14ac:dyDescent="0.2">
      <c r="A39" s="26">
        <f t="shared" si="6"/>
        <v>46242</v>
      </c>
      <c r="B39" s="1">
        <v>180</v>
      </c>
      <c r="D39" s="27">
        <f t="shared" si="3"/>
        <v>18</v>
      </c>
      <c r="F39" s="27">
        <f t="shared" si="4"/>
        <v>18</v>
      </c>
      <c r="G39" s="25">
        <f t="shared" si="0"/>
        <v>0.99641107172456311</v>
      </c>
      <c r="H39" s="27">
        <f t="shared" si="1"/>
        <v>17.935399291042135</v>
      </c>
      <c r="I39" s="27">
        <f t="shared" si="5"/>
        <v>14.383333333333333</v>
      </c>
      <c r="J39" s="27">
        <f t="shared" si="2"/>
        <v>13.716508350594092</v>
      </c>
    </row>
    <row r="40" spans="1:10" x14ac:dyDescent="0.2">
      <c r="A40" s="26">
        <f t="shared" si="6"/>
        <v>46425</v>
      </c>
      <c r="B40" s="1">
        <v>180</v>
      </c>
      <c r="D40" s="27">
        <f t="shared" si="3"/>
        <v>18</v>
      </c>
      <c r="F40" s="27">
        <f t="shared" si="4"/>
        <v>18</v>
      </c>
      <c r="G40" s="25">
        <f t="shared" si="0"/>
        <v>0.99616203121675884</v>
      </c>
      <c r="H40" s="27">
        <f t="shared" si="1"/>
        <v>17.930916561901658</v>
      </c>
      <c r="I40" s="27">
        <f t="shared" si="5"/>
        <v>15.383333333333333</v>
      </c>
      <c r="J40" s="27">
        <f t="shared" si="2"/>
        <v>13.459769447736583</v>
      </c>
    </row>
    <row r="41" spans="1:10" x14ac:dyDescent="0.2">
      <c r="A41" s="26">
        <f t="shared" si="6"/>
        <v>46608</v>
      </c>
      <c r="B41" s="1">
        <v>180</v>
      </c>
      <c r="D41" s="27">
        <f t="shared" si="3"/>
        <v>18</v>
      </c>
      <c r="F41" s="27">
        <f t="shared" si="4"/>
        <v>18</v>
      </c>
      <c r="G41" s="25">
        <f t="shared" si="0"/>
        <v>0.99591305295352028</v>
      </c>
      <c r="H41" s="27">
        <f t="shared" si="1"/>
        <v>17.926434953163366</v>
      </c>
      <c r="I41" s="27">
        <f t="shared" si="5"/>
        <v>16.383333333333333</v>
      </c>
      <c r="J41" s="27">
        <f t="shared" si="2"/>
        <v>13.207836058247032</v>
      </c>
    </row>
    <row r="42" spans="1:10" x14ac:dyDescent="0.2">
      <c r="A42" s="26">
        <f t="shared" si="6"/>
        <v>46791</v>
      </c>
      <c r="B42" s="1">
        <v>180</v>
      </c>
      <c r="D42" s="27">
        <f t="shared" si="3"/>
        <v>18</v>
      </c>
      <c r="F42" s="27">
        <f t="shared" si="4"/>
        <v>18</v>
      </c>
      <c r="G42" s="25">
        <f t="shared" si="0"/>
        <v>0.99566413691929034</v>
      </c>
      <c r="H42" s="27">
        <f t="shared" si="1"/>
        <v>17.921954464547227</v>
      </c>
      <c r="I42" s="27">
        <f t="shared" si="5"/>
        <v>17.383333333333333</v>
      </c>
      <c r="J42" s="27">
        <f t="shared" si="2"/>
        <v>12.960618234873685</v>
      </c>
    </row>
    <row r="43" spans="1:10" x14ac:dyDescent="0.2">
      <c r="A43" s="26">
        <f t="shared" si="6"/>
        <v>46974</v>
      </c>
      <c r="B43" s="1">
        <v>180</v>
      </c>
      <c r="D43" s="27">
        <f t="shared" si="3"/>
        <v>18</v>
      </c>
      <c r="F43" s="27">
        <f t="shared" si="4"/>
        <v>18</v>
      </c>
      <c r="G43" s="25">
        <f t="shared" si="0"/>
        <v>0.99541528309851568</v>
      </c>
      <c r="H43" s="27">
        <f t="shared" si="1"/>
        <v>17.917475095773284</v>
      </c>
      <c r="I43" s="27">
        <f t="shared" si="5"/>
        <v>18.383333333333333</v>
      </c>
      <c r="J43" s="27">
        <f t="shared" si="2"/>
        <v>12.718027713953513</v>
      </c>
    </row>
    <row r="44" spans="1:10" x14ac:dyDescent="0.2">
      <c r="A44" s="26">
        <f t="shared" si="6"/>
        <v>47157</v>
      </c>
      <c r="B44" s="1">
        <v>180</v>
      </c>
      <c r="D44" s="27">
        <f t="shared" si="3"/>
        <v>18</v>
      </c>
      <c r="F44" s="27">
        <f t="shared" si="4"/>
        <v>18</v>
      </c>
      <c r="G44" s="25">
        <f t="shared" si="0"/>
        <v>0.99516649147564673</v>
      </c>
      <c r="H44" s="27">
        <f t="shared" si="1"/>
        <v>17.91299684656164</v>
      </c>
      <c r="I44" s="27">
        <f t="shared" si="5"/>
        <v>19.383333333333333</v>
      </c>
      <c r="J44" s="27">
        <f t="shared" si="2"/>
        <v>12.479977883899613</v>
      </c>
    </row>
    <row r="45" spans="1:10" x14ac:dyDescent="0.2">
      <c r="A45" s="26">
        <f t="shared" si="6"/>
        <v>47340</v>
      </c>
      <c r="B45" s="1">
        <v>180</v>
      </c>
      <c r="D45" s="27">
        <f t="shared" si="3"/>
        <v>18</v>
      </c>
      <c r="F45" s="27">
        <f t="shared" si="4"/>
        <v>18</v>
      </c>
      <c r="G45" s="25">
        <f t="shared" si="0"/>
        <v>0.99491776203513782</v>
      </c>
      <c r="H45" s="27">
        <f t="shared" si="1"/>
        <v>17.90851971663248</v>
      </c>
      <c r="I45" s="27">
        <f t="shared" si="5"/>
        <v>20.383333333333333</v>
      </c>
      <c r="J45" s="27">
        <f t="shared" si="2"/>
        <v>12.246383754278456</v>
      </c>
    </row>
    <row r="46" spans="1:10" x14ac:dyDescent="0.2">
      <c r="A46" s="26">
        <f t="shared" si="6"/>
        <v>47523</v>
      </c>
      <c r="B46" s="1">
        <v>180</v>
      </c>
      <c r="D46" s="27">
        <f t="shared" si="3"/>
        <v>18</v>
      </c>
      <c r="F46" s="27">
        <f t="shared" si="4"/>
        <v>18</v>
      </c>
      <c r="G46" s="25">
        <f t="shared" si="0"/>
        <v>0.99466909476144749</v>
      </c>
      <c r="H46" s="27">
        <f t="shared" si="1"/>
        <v>17.904043705706055</v>
      </c>
      <c r="I46" s="27">
        <f t="shared" si="5"/>
        <v>21.383333333333333</v>
      </c>
      <c r="J46" s="27">
        <f t="shared" si="2"/>
        <v>12.017161925465928</v>
      </c>
    </row>
    <row r="47" spans="1:10" x14ac:dyDescent="0.2">
      <c r="A47" s="26">
        <f t="shared" si="6"/>
        <v>47706</v>
      </c>
      <c r="B47" s="1">
        <v>180</v>
      </c>
      <c r="D47" s="27">
        <f t="shared" si="3"/>
        <v>18</v>
      </c>
      <c r="F47" s="27">
        <f t="shared" si="4"/>
        <v>18</v>
      </c>
      <c r="G47" s="25">
        <f t="shared" si="0"/>
        <v>0.99442048963903762</v>
      </c>
      <c r="H47" s="27">
        <f t="shared" si="1"/>
        <v>17.899568813502675</v>
      </c>
      <c r="I47" s="27">
        <f t="shared" si="5"/>
        <v>22.383333333333333</v>
      </c>
      <c r="J47" s="27">
        <f t="shared" si="2"/>
        <v>11.792230558871344</v>
      </c>
    </row>
    <row r="48" spans="1:10" x14ac:dyDescent="0.2">
      <c r="A48" s="26">
        <f t="shared" si="6"/>
        <v>47889</v>
      </c>
      <c r="B48" s="1">
        <v>180</v>
      </c>
      <c r="D48" s="27">
        <f t="shared" si="3"/>
        <v>18</v>
      </c>
      <c r="F48" s="27">
        <f t="shared" si="4"/>
        <v>18</v>
      </c>
      <c r="G48" s="25">
        <f t="shared" si="0"/>
        <v>0.99417194665237429</v>
      </c>
      <c r="H48" s="27">
        <f t="shared" si="1"/>
        <v>17.895095039742738</v>
      </c>
      <c r="I48" s="27">
        <f t="shared" si="5"/>
        <v>23.383333333333333</v>
      </c>
      <c r="J48" s="27">
        <f t="shared" si="2"/>
        <v>11.571509347718777</v>
      </c>
    </row>
    <row r="49" spans="1:10" x14ac:dyDescent="0.2">
      <c r="A49" s="26">
        <f t="shared" si="6"/>
        <v>48072</v>
      </c>
      <c r="B49" s="1">
        <v>180</v>
      </c>
      <c r="D49" s="27">
        <f t="shared" si="3"/>
        <v>18</v>
      </c>
      <c r="F49" s="27">
        <f t="shared" si="4"/>
        <v>18</v>
      </c>
      <c r="G49" s="25">
        <f t="shared" si="0"/>
        <v>0.99392346578592783</v>
      </c>
      <c r="H49" s="27">
        <f t="shared" si="1"/>
        <v>17.890622384146702</v>
      </c>
      <c r="I49" s="27">
        <f t="shared" si="5"/>
        <v>24.383333333333333</v>
      </c>
      <c r="J49" s="27">
        <f t="shared" si="2"/>
        <v>11.354919488375305</v>
      </c>
    </row>
    <row r="50" spans="1:10" x14ac:dyDescent="0.2">
      <c r="A50" s="26">
        <f t="shared" si="6"/>
        <v>48255</v>
      </c>
      <c r="B50" s="1">
        <v>180</v>
      </c>
      <c r="D50" s="27">
        <f t="shared" si="3"/>
        <v>18</v>
      </c>
      <c r="F50" s="27">
        <f t="shared" si="4"/>
        <v>18</v>
      </c>
      <c r="G50" s="25">
        <f t="shared" si="0"/>
        <v>0.99367504702417164</v>
      </c>
      <c r="H50" s="27">
        <f t="shared" si="1"/>
        <v>17.88615084643509</v>
      </c>
      <c r="I50" s="27">
        <f t="shared" si="5"/>
        <v>25.383333333333333</v>
      </c>
      <c r="J50" s="27">
        <f t="shared" si="2"/>
        <v>11.142383652215912</v>
      </c>
    </row>
    <row r="51" spans="1:10" x14ac:dyDescent="0.2">
      <c r="A51" s="26">
        <f t="shared" si="6"/>
        <v>48438</v>
      </c>
      <c r="B51" s="1">
        <v>180</v>
      </c>
      <c r="D51" s="27">
        <f t="shared" si="3"/>
        <v>18</v>
      </c>
      <c r="F51" s="27">
        <f t="shared" si="4"/>
        <v>18</v>
      </c>
      <c r="G51" s="25">
        <f t="shared" si="0"/>
        <v>0.9934266903515836</v>
      </c>
      <c r="H51" s="27">
        <f t="shared" si="1"/>
        <v>17.881680426328504</v>
      </c>
      <c r="I51" s="27">
        <f t="shared" si="5"/>
        <v>26.383333333333333</v>
      </c>
      <c r="J51" s="27">
        <f t="shared" si="2"/>
        <v>10.933825958015007</v>
      </c>
    </row>
    <row r="52" spans="1:10" x14ac:dyDescent="0.2">
      <c r="A52" s="26">
        <f t="shared" si="6"/>
        <v>48621</v>
      </c>
      <c r="B52" s="1">
        <v>180</v>
      </c>
      <c r="D52" s="27">
        <f t="shared" si="3"/>
        <v>18</v>
      </c>
      <c r="F52" s="27">
        <f t="shared" si="4"/>
        <v>18</v>
      </c>
      <c r="G52" s="25">
        <f t="shared" si="0"/>
        <v>0.99317839575264555</v>
      </c>
      <c r="H52" s="27">
        <f t="shared" si="1"/>
        <v>17.877211123547621</v>
      </c>
      <c r="I52" s="27">
        <f t="shared" si="5"/>
        <v>27.383333333333333</v>
      </c>
      <c r="J52" s="27">
        <f t="shared" si="2"/>
        <v>10.729171944854714</v>
      </c>
    </row>
    <row r="53" spans="1:10" x14ac:dyDescent="0.2">
      <c r="A53" s="26">
        <f t="shared" si="6"/>
        <v>48804</v>
      </c>
      <c r="B53" s="1">
        <v>180</v>
      </c>
      <c r="D53" s="27">
        <f t="shared" si="3"/>
        <v>18</v>
      </c>
      <c r="F53" s="27">
        <f t="shared" si="4"/>
        <v>18</v>
      </c>
      <c r="G53" s="25">
        <f t="shared" si="0"/>
        <v>0.99293016321184246</v>
      </c>
      <c r="H53" s="27">
        <f t="shared" si="1"/>
        <v>17.872742937813165</v>
      </c>
      <c r="I53" s="27">
        <f t="shared" si="5"/>
        <v>28.383333333333333</v>
      </c>
      <c r="J53" s="27">
        <f t="shared" si="2"/>
        <v>10.528348545540247</v>
      </c>
    </row>
    <row r="54" spans="1:10" x14ac:dyDescent="0.2">
      <c r="A54" s="26">
        <f t="shared" si="6"/>
        <v>48987</v>
      </c>
      <c r="B54" s="1">
        <v>180</v>
      </c>
      <c r="D54" s="27">
        <f t="shared" si="3"/>
        <v>18</v>
      </c>
      <c r="F54" s="27">
        <f t="shared" si="4"/>
        <v>18</v>
      </c>
      <c r="G54" s="25">
        <f t="shared" si="0"/>
        <v>0.99268199271366386</v>
      </c>
      <c r="H54" s="27">
        <f t="shared" si="1"/>
        <v>17.868275868845949</v>
      </c>
      <c r="I54" s="27">
        <f t="shared" si="5"/>
        <v>29.383333333333333</v>
      </c>
      <c r="J54" s="27">
        <f t="shared" si="2"/>
        <v>10.331284060512877</v>
      </c>
    </row>
    <row r="55" spans="1:10" x14ac:dyDescent="0.2">
      <c r="A55" s="26">
        <f t="shared" si="6"/>
        <v>49170</v>
      </c>
      <c r="B55" s="1">
        <v>180</v>
      </c>
      <c r="D55" s="27">
        <f t="shared" si="3"/>
        <v>18</v>
      </c>
      <c r="F55" s="27">
        <f t="shared" si="4"/>
        <v>18</v>
      </c>
      <c r="G55" s="25">
        <f t="shared" si="0"/>
        <v>0.99243388424260304</v>
      </c>
      <c r="H55" s="27">
        <f t="shared" si="1"/>
        <v>17.863809916366854</v>
      </c>
      <c r="I55" s="27">
        <f t="shared" si="5"/>
        <v>30.383333333333333</v>
      </c>
      <c r="J55" s="27">
        <f t="shared" si="2"/>
        <v>10.137908132251187</v>
      </c>
    </row>
    <row r="56" spans="1:10" x14ac:dyDescent="0.2">
      <c r="A56" s="26">
        <f t="shared" si="6"/>
        <v>49353</v>
      </c>
      <c r="B56" s="1">
        <v>180</v>
      </c>
      <c r="D56" s="27">
        <f t="shared" si="3"/>
        <v>18</v>
      </c>
      <c r="F56" s="27">
        <f t="shared" si="4"/>
        <v>18</v>
      </c>
      <c r="G56" s="25">
        <f t="shared" si="0"/>
        <v>0.99218583778315728</v>
      </c>
      <c r="H56" s="27">
        <f t="shared" si="1"/>
        <v>17.85934508009683</v>
      </c>
      <c r="I56" s="27">
        <f t="shared" si="5"/>
        <v>31.383333333333333</v>
      </c>
      <c r="J56" s="27">
        <f t="shared" si="2"/>
        <v>9.9481517201514826</v>
      </c>
    </row>
    <row r="57" spans="1:10" x14ac:dyDescent="0.2">
      <c r="A57" s="26">
        <f t="shared" si="6"/>
        <v>49536</v>
      </c>
      <c r="B57" s="1">
        <v>180</v>
      </c>
      <c r="D57" s="27">
        <f t="shared" si="3"/>
        <v>18</v>
      </c>
      <c r="F57" s="27">
        <f t="shared" si="4"/>
        <v>18</v>
      </c>
      <c r="G57" s="25">
        <f t="shared" si="0"/>
        <v>0.99193785331982731</v>
      </c>
      <c r="H57" s="27">
        <f t="shared" si="1"/>
        <v>17.854881359756892</v>
      </c>
      <c r="I57" s="27">
        <f t="shared" si="5"/>
        <v>32.383333333333333</v>
      </c>
      <c r="J57" s="27">
        <f t="shared" si="2"/>
        <v>9.7619470758783571</v>
      </c>
    </row>
    <row r="58" spans="1:10" x14ac:dyDescent="0.2">
      <c r="A58" s="26">
        <f t="shared" si="6"/>
        <v>49719</v>
      </c>
      <c r="B58" s="1">
        <v>180</v>
      </c>
      <c r="D58" s="27">
        <f t="shared" si="3"/>
        <v>18</v>
      </c>
      <c r="F58" s="27">
        <f t="shared" si="4"/>
        <v>18</v>
      </c>
      <c r="G58" s="25">
        <f t="shared" si="0"/>
        <v>0.99168993083711798</v>
      </c>
      <c r="H58" s="27">
        <f t="shared" si="1"/>
        <v>17.850418755068123</v>
      </c>
      <c r="I58" s="27">
        <f t="shared" si="5"/>
        <v>33.383333333333333</v>
      </c>
      <c r="J58" s="27">
        <f t="shared" si="2"/>
        <v>9.5792277191766537</v>
      </c>
    </row>
    <row r="59" spans="1:10" x14ac:dyDescent="0.2">
      <c r="A59" s="26">
        <f t="shared" si="6"/>
        <v>49902</v>
      </c>
      <c r="B59" s="1">
        <v>180</v>
      </c>
      <c r="D59" s="27">
        <f t="shared" si="3"/>
        <v>18</v>
      </c>
      <c r="F59" s="27">
        <f t="shared" si="4"/>
        <v>18</v>
      </c>
      <c r="G59" s="25">
        <f t="shared" si="0"/>
        <v>0.99144207031953802</v>
      </c>
      <c r="H59" s="27">
        <f t="shared" si="1"/>
        <v>17.845957265751686</v>
      </c>
      <c r="I59" s="27">
        <f t="shared" si="5"/>
        <v>34.383333333333333</v>
      </c>
      <c r="J59" s="27">
        <f t="shared" si="2"/>
        <v>9.3999284141361592</v>
      </c>
    </row>
    <row r="60" spans="1:10" x14ac:dyDescent="0.2">
      <c r="A60" s="26">
        <f t="shared" si="6"/>
        <v>50085</v>
      </c>
      <c r="B60" s="1">
        <v>180</v>
      </c>
      <c r="D60" s="27">
        <f t="shared" si="3"/>
        <v>18</v>
      </c>
      <c r="F60" s="27">
        <f t="shared" si="4"/>
        <v>18</v>
      </c>
      <c r="G60" s="25">
        <f t="shared" si="0"/>
        <v>0.99119427175159991</v>
      </c>
      <c r="H60" s="27">
        <f t="shared" si="1"/>
        <v>17.841496891528799</v>
      </c>
      <c r="I60" s="27">
        <f t="shared" si="5"/>
        <v>35.383333333333333</v>
      </c>
      <c r="J60" s="27">
        <f t="shared" si="2"/>
        <v>9.2239851459005582</v>
      </c>
    </row>
    <row r="61" spans="1:10" x14ac:dyDescent="0.2">
      <c r="A61" s="26">
        <f t="shared" si="6"/>
        <v>50268</v>
      </c>
      <c r="B61" s="1">
        <v>180</v>
      </c>
      <c r="D61" s="27">
        <f t="shared" si="3"/>
        <v>18</v>
      </c>
      <c r="F61" s="27">
        <f t="shared" si="4"/>
        <v>18</v>
      </c>
      <c r="G61" s="25">
        <f t="shared" si="0"/>
        <v>0.99094653511782049</v>
      </c>
      <c r="H61" s="27">
        <f t="shared" si="1"/>
        <v>17.837037632120769</v>
      </c>
      <c r="I61" s="27">
        <f t="shared" si="5"/>
        <v>36.383333333333333</v>
      </c>
      <c r="J61" s="27">
        <f t="shared" si="2"/>
        <v>9.051335097812343</v>
      </c>
    </row>
    <row r="62" spans="1:10" x14ac:dyDescent="0.2">
      <c r="A62" s="26">
        <f t="shared" si="6"/>
        <v>50451</v>
      </c>
      <c r="B62" s="1">
        <v>180</v>
      </c>
      <c r="D62" s="27">
        <f t="shared" si="3"/>
        <v>18</v>
      </c>
      <c r="F62" s="27">
        <f t="shared" si="4"/>
        <v>18</v>
      </c>
      <c r="G62" s="25">
        <f t="shared" si="0"/>
        <v>0.99069886040271971</v>
      </c>
      <c r="H62" s="27">
        <f t="shared" si="1"/>
        <v>17.832579487248953</v>
      </c>
      <c r="I62" s="27">
        <f t="shared" si="5"/>
        <v>37.383333333333333</v>
      </c>
      <c r="J62" s="27">
        <f t="shared" si="2"/>
        <v>8.8819166289855183</v>
      </c>
    </row>
    <row r="63" spans="1:10" x14ac:dyDescent="0.2">
      <c r="A63" s="26">
        <f t="shared" si="6"/>
        <v>50634</v>
      </c>
      <c r="B63" s="1">
        <v>180</v>
      </c>
      <c r="D63" s="27">
        <f t="shared" si="3"/>
        <v>18</v>
      </c>
      <c r="F63" s="27">
        <f t="shared" si="4"/>
        <v>18</v>
      </c>
      <c r="G63" s="25">
        <f t="shared" si="0"/>
        <v>0.99045124759082193</v>
      </c>
      <c r="H63" s="27">
        <f t="shared" si="1"/>
        <v>17.828122456634794</v>
      </c>
      <c r="I63" s="27">
        <f t="shared" si="5"/>
        <v>38.383333333333333</v>
      </c>
      <c r="J63" s="27">
        <f t="shared" si="2"/>
        <v>8.7156692522980794</v>
      </c>
    </row>
    <row r="64" spans="1:10" x14ac:dyDescent="0.2">
      <c r="A64" s="26">
        <f t="shared" si="6"/>
        <v>50817</v>
      </c>
      <c r="B64" s="1">
        <v>180</v>
      </c>
      <c r="D64" s="27">
        <f t="shared" si="3"/>
        <v>18</v>
      </c>
      <c r="F64" s="27">
        <f t="shared" si="4"/>
        <v>18</v>
      </c>
      <c r="G64" s="25">
        <f t="shared" si="0"/>
        <v>0.99020369666665509</v>
      </c>
      <c r="H64" s="27">
        <f t="shared" si="1"/>
        <v>17.823666539999792</v>
      </c>
      <c r="I64" s="27">
        <f t="shared" si="5"/>
        <v>39.383333333333333</v>
      </c>
      <c r="J64" s="27">
        <f t="shared" si="2"/>
        <v>8.5525336127964255</v>
      </c>
    </row>
    <row r="65" spans="1:10" x14ac:dyDescent="0.2">
      <c r="A65" s="26">
        <f t="shared" si="6"/>
        <v>51000</v>
      </c>
      <c r="B65" s="1">
        <v>180</v>
      </c>
      <c r="D65" s="27">
        <f t="shared" si="3"/>
        <v>18</v>
      </c>
      <c r="F65" s="27">
        <f t="shared" si="4"/>
        <v>18</v>
      </c>
      <c r="G65" s="25">
        <f t="shared" si="0"/>
        <v>0.98995620761475134</v>
      </c>
      <c r="H65" s="27">
        <f t="shared" si="1"/>
        <v>17.819211737065523</v>
      </c>
      <c r="I65" s="27">
        <f t="shared" si="5"/>
        <v>40.383333333333333</v>
      </c>
      <c r="J65" s="27">
        <f t="shared" si="2"/>
        <v>8.3924514665039833</v>
      </c>
    </row>
    <row r="66" spans="1:10" x14ac:dyDescent="0.2">
      <c r="A66" s="26">
        <f t="shared" si="6"/>
        <v>51183</v>
      </c>
      <c r="B66" s="1">
        <v>180</v>
      </c>
      <c r="D66" s="27">
        <f t="shared" si="3"/>
        <v>18</v>
      </c>
      <c r="E66" s="1">
        <v>1000</v>
      </c>
      <c r="F66" s="27">
        <f t="shared" si="4"/>
        <v>1018</v>
      </c>
      <c r="G66" s="25">
        <f t="shared" si="0"/>
        <v>0.98970878041964638</v>
      </c>
      <c r="H66" s="27">
        <f t="shared" si="1"/>
        <v>1007.5235384672001</v>
      </c>
      <c r="I66" s="27">
        <f t="shared" si="5"/>
        <v>41.383333333333333</v>
      </c>
      <c r="J66" s="27">
        <f t="shared" si="2"/>
        <v>465.75568008331953</v>
      </c>
    </row>
    <row r="67" spans="1:10" x14ac:dyDescent="0.2">
      <c r="F67" s="35">
        <f>SUM(F24:F66)</f>
        <v>775.42</v>
      </c>
      <c r="H67" s="36">
        <f>SUM(H24:H66)</f>
        <v>761.19712195726174</v>
      </c>
      <c r="J67" s="36">
        <f>(SUM(J24:J66))*-1</f>
        <v>9.6625371384106984E-6</v>
      </c>
    </row>
    <row r="69" spans="1:10" x14ac:dyDescent="0.2">
      <c r="H69" s="18"/>
      <c r="I69" s="2" t="s">
        <v>24</v>
      </c>
      <c r="J69" s="45">
        <v>3.8149078831462846E-2</v>
      </c>
    </row>
  </sheetData>
  <pageMargins left="0.7" right="0.7" top="0.75" bottom="0.75" header="0.3" footer="0.3"/>
  <pageSetup scale="6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88"/>
  <sheetViews>
    <sheetView workbookViewId="0">
      <selection activeCell="O24" sqref="O24"/>
    </sheetView>
  </sheetViews>
  <sheetFormatPr defaultColWidth="12.5703125" defaultRowHeight="14.25" x14ac:dyDescent="0.2"/>
  <cols>
    <col min="1" max="6" width="12.5703125" style="1"/>
    <col min="7" max="8" width="0" style="1" hidden="1" customWidth="1"/>
    <col min="9" max="16384" width="12.5703125" style="1"/>
  </cols>
  <sheetData>
    <row r="1" spans="1:14" x14ac:dyDescent="0.2">
      <c r="A1" s="49" t="s">
        <v>0</v>
      </c>
      <c r="L1" s="2"/>
      <c r="N1" s="2" t="s">
        <v>50</v>
      </c>
    </row>
    <row r="2" spans="1:14" x14ac:dyDescent="0.2">
      <c r="A2" s="49" t="s">
        <v>43</v>
      </c>
      <c r="L2" s="2"/>
      <c r="N2" s="2" t="s">
        <v>38</v>
      </c>
    </row>
    <row r="3" spans="1:14" x14ac:dyDescent="0.2">
      <c r="A3" s="49" t="s">
        <v>51</v>
      </c>
      <c r="L3" s="2"/>
      <c r="N3" s="2"/>
    </row>
    <row r="4" spans="1:14" x14ac:dyDescent="0.2">
      <c r="A4" s="49" t="s">
        <v>44</v>
      </c>
      <c r="L4" s="2"/>
    </row>
    <row r="5" spans="1:14" x14ac:dyDescent="0.2">
      <c r="A5" s="49" t="s">
        <v>45</v>
      </c>
    </row>
    <row r="6" spans="1:14" x14ac:dyDescent="0.2">
      <c r="A6" s="49" t="s">
        <v>46</v>
      </c>
    </row>
    <row r="8" spans="1:14" x14ac:dyDescent="0.2">
      <c r="A8" s="1" t="s">
        <v>1</v>
      </c>
      <c r="I8" s="3"/>
      <c r="J8" s="3"/>
    </row>
    <row r="10" spans="1:14" x14ac:dyDescent="0.2">
      <c r="A10" s="6" t="s">
        <v>31</v>
      </c>
      <c r="F10" s="5" t="str">
        <f>IF(ROUND(J86,2)=0," ","IRR NOT SOLVED")</f>
        <v xml:space="preserve"> </v>
      </c>
      <c r="J10" s="6"/>
    </row>
    <row r="11" spans="1:14" ht="15" x14ac:dyDescent="0.25">
      <c r="A11" s="4"/>
      <c r="F11" s="5"/>
      <c r="J11" s="6"/>
    </row>
    <row r="12" spans="1:14" x14ac:dyDescent="0.2">
      <c r="A12" s="1" t="s">
        <v>2</v>
      </c>
      <c r="C12" s="1">
        <v>1000</v>
      </c>
    </row>
    <row r="13" spans="1:14" x14ac:dyDescent="0.2">
      <c r="A13" s="1" t="s">
        <v>3</v>
      </c>
      <c r="C13" s="1">
        <v>97.855999999999995</v>
      </c>
      <c r="D13" s="21"/>
    </row>
    <row r="14" spans="1:14" x14ac:dyDescent="0.2">
      <c r="A14" s="1" t="s">
        <v>4</v>
      </c>
      <c r="C14" s="32">
        <v>4.4999999999999998E-2</v>
      </c>
      <c r="I14" s="3"/>
      <c r="J14" s="3"/>
    </row>
    <row r="15" spans="1:14" x14ac:dyDescent="0.2">
      <c r="C15" s="10"/>
      <c r="F15" s="2"/>
      <c r="G15" s="11"/>
    </row>
    <row r="16" spans="1:14" x14ac:dyDescent="0.2">
      <c r="A16" s="1" t="s">
        <v>5</v>
      </c>
      <c r="C16" s="40">
        <v>41149</v>
      </c>
      <c r="D16" s="21"/>
      <c r="F16" s="2"/>
      <c r="G16" s="13"/>
      <c r="I16" s="2"/>
      <c r="J16" s="9"/>
    </row>
    <row r="17" spans="1:10" x14ac:dyDescent="0.2">
      <c r="A17" s="1" t="s">
        <v>6</v>
      </c>
      <c r="C17" s="40">
        <v>41149</v>
      </c>
      <c r="D17" s="21"/>
      <c r="F17" s="2"/>
      <c r="I17" s="2"/>
      <c r="J17" s="15"/>
    </row>
    <row r="18" spans="1:10" x14ac:dyDescent="0.2">
      <c r="A18" s="1" t="s">
        <v>7</v>
      </c>
      <c r="C18" s="40">
        <v>41306</v>
      </c>
      <c r="D18" s="21"/>
      <c r="F18" s="2"/>
      <c r="G18" s="17"/>
      <c r="I18" s="2"/>
      <c r="J18" s="18"/>
    </row>
    <row r="19" spans="1:10" x14ac:dyDescent="0.2">
      <c r="A19" s="1" t="s">
        <v>8</v>
      </c>
      <c r="C19" s="40">
        <v>15554</v>
      </c>
    </row>
    <row r="20" spans="1:10" hidden="1" x14ac:dyDescent="0.2">
      <c r="A20" s="1" t="s">
        <v>9</v>
      </c>
      <c r="C20" s="20">
        <v>5.0000000000000001E-4</v>
      </c>
      <c r="D20" s="21"/>
    </row>
    <row r="22" spans="1:10" x14ac:dyDescent="0.2">
      <c r="A22" s="21"/>
      <c r="B22" s="21" t="s">
        <v>10</v>
      </c>
      <c r="C22" s="21" t="s">
        <v>11</v>
      </c>
      <c r="E22" s="21" t="s">
        <v>13</v>
      </c>
      <c r="F22" s="21" t="s">
        <v>14</v>
      </c>
      <c r="G22" s="21"/>
      <c r="H22" s="21"/>
    </row>
    <row r="23" spans="1:10" x14ac:dyDescent="0.2">
      <c r="A23" s="22" t="s">
        <v>15</v>
      </c>
      <c r="B23" s="22" t="s">
        <v>16</v>
      </c>
      <c r="C23" s="22" t="s">
        <v>17</v>
      </c>
      <c r="D23" s="22" t="s">
        <v>12</v>
      </c>
      <c r="E23" s="22" t="s">
        <v>18</v>
      </c>
      <c r="F23" s="22" t="s">
        <v>19</v>
      </c>
      <c r="G23" s="22" t="s">
        <v>20</v>
      </c>
      <c r="H23" s="22" t="s">
        <v>21</v>
      </c>
      <c r="I23" s="22" t="s">
        <v>22</v>
      </c>
      <c r="J23" s="22" t="s">
        <v>23</v>
      </c>
    </row>
    <row r="25" spans="1:10" x14ac:dyDescent="0.2">
      <c r="A25" s="26">
        <f>C16</f>
        <v>41149</v>
      </c>
      <c r="C25" s="24">
        <f>-C12*C13/100</f>
        <v>-978.56</v>
      </c>
      <c r="F25" s="24">
        <f t="shared" ref="F25:F85" si="0">SUM(C25:E25)</f>
        <v>-978.56</v>
      </c>
      <c r="G25" s="25">
        <f t="shared" ref="G25:G85" si="1">(1+$C$20/2)^-I25</f>
        <v>1</v>
      </c>
      <c r="H25" s="24">
        <f t="shared" ref="H25:H85" si="2">F25*G25</f>
        <v>-978.56</v>
      </c>
      <c r="I25" s="27">
        <v>0</v>
      </c>
      <c r="J25" s="27">
        <f t="shared" ref="J25:J56" si="3">(1+$J$88/2)^-I25*F25</f>
        <v>-978.56</v>
      </c>
    </row>
    <row r="26" spans="1:10" x14ac:dyDescent="0.2">
      <c r="A26" s="26">
        <f>C18</f>
        <v>41306</v>
      </c>
      <c r="B26" s="1">
        <f>C18-C17-4</f>
        <v>153</v>
      </c>
      <c r="D26" s="27">
        <f t="shared" ref="D26:D85" si="4">$C$12*$C$14*B26/360</f>
        <v>19.125</v>
      </c>
      <c r="F26" s="27">
        <f t="shared" si="0"/>
        <v>19.125</v>
      </c>
      <c r="G26" s="25">
        <f t="shared" si="1"/>
        <v>0.99978754912895684</v>
      </c>
      <c r="H26" s="27">
        <f t="shared" si="2"/>
        <v>19.1209368770913</v>
      </c>
      <c r="I26" s="27">
        <f>B26/180</f>
        <v>0.85</v>
      </c>
      <c r="J26" s="27">
        <f t="shared" si="3"/>
        <v>18.756292158794043</v>
      </c>
    </row>
    <row r="27" spans="1:10" x14ac:dyDescent="0.2">
      <c r="A27" s="26">
        <f t="shared" ref="A27:A85" si="5">A26+183</f>
        <v>41489</v>
      </c>
      <c r="B27" s="1">
        <v>180</v>
      </c>
      <c r="D27" s="27">
        <f t="shared" si="4"/>
        <v>22.5</v>
      </c>
      <c r="F27" s="27">
        <f t="shared" si="0"/>
        <v>22.5</v>
      </c>
      <c r="G27" s="25">
        <f t="shared" si="1"/>
        <v>0.9995376647127785</v>
      </c>
      <c r="H27" s="27">
        <f t="shared" si="2"/>
        <v>22.489597456037515</v>
      </c>
      <c r="I27" s="27">
        <f t="shared" ref="I27:I85" si="6">I26+1</f>
        <v>1.85</v>
      </c>
      <c r="J27" s="27">
        <f t="shared" si="3"/>
        <v>21.566598125538786</v>
      </c>
    </row>
    <row r="28" spans="1:10" x14ac:dyDescent="0.2">
      <c r="A28" s="26">
        <f t="shared" si="5"/>
        <v>41672</v>
      </c>
      <c r="B28" s="1">
        <v>180</v>
      </c>
      <c r="D28" s="27">
        <f t="shared" si="4"/>
        <v>22.5</v>
      </c>
      <c r="F28" s="27">
        <f t="shared" si="0"/>
        <v>22.5</v>
      </c>
      <c r="G28" s="25">
        <f t="shared" si="1"/>
        <v>0.99928784275209059</v>
      </c>
      <c r="H28" s="27">
        <f t="shared" si="2"/>
        <v>22.483976461922037</v>
      </c>
      <c r="I28" s="27">
        <f t="shared" si="6"/>
        <v>2.85</v>
      </c>
      <c r="J28" s="27">
        <f t="shared" si="3"/>
        <v>21.0782828586329</v>
      </c>
    </row>
    <row r="29" spans="1:10" x14ac:dyDescent="0.2">
      <c r="A29" s="26">
        <f t="shared" si="5"/>
        <v>41855</v>
      </c>
      <c r="B29" s="1">
        <v>180</v>
      </c>
      <c r="D29" s="27">
        <f t="shared" si="4"/>
        <v>22.5</v>
      </c>
      <c r="F29" s="27">
        <f t="shared" si="0"/>
        <v>22.5</v>
      </c>
      <c r="G29" s="25">
        <f t="shared" si="1"/>
        <v>0.99903808323128251</v>
      </c>
      <c r="H29" s="27">
        <f t="shared" si="2"/>
        <v>22.478356872703856</v>
      </c>
      <c r="I29" s="27">
        <f t="shared" si="6"/>
        <v>3.85</v>
      </c>
      <c r="J29" s="27">
        <f t="shared" si="3"/>
        <v>20.601024124542494</v>
      </c>
    </row>
    <row r="30" spans="1:10" x14ac:dyDescent="0.2">
      <c r="A30" s="26">
        <f t="shared" si="5"/>
        <v>42038</v>
      </c>
      <c r="B30" s="1">
        <v>180</v>
      </c>
      <c r="D30" s="27">
        <f t="shared" si="4"/>
        <v>22.5</v>
      </c>
      <c r="F30" s="27">
        <f t="shared" si="0"/>
        <v>22.5</v>
      </c>
      <c r="G30" s="25">
        <f t="shared" si="1"/>
        <v>0.99878838613474885</v>
      </c>
      <c r="H30" s="27">
        <f t="shared" si="2"/>
        <v>22.47273868803185</v>
      </c>
      <c r="I30" s="27">
        <f t="shared" si="6"/>
        <v>4.8499999999999996</v>
      </c>
      <c r="J30" s="27">
        <f t="shared" si="3"/>
        <v>20.134571579020353</v>
      </c>
    </row>
    <row r="31" spans="1:10" x14ac:dyDescent="0.2">
      <c r="A31" s="26">
        <f t="shared" si="5"/>
        <v>42221</v>
      </c>
      <c r="B31" s="1">
        <v>180</v>
      </c>
      <c r="D31" s="27">
        <f t="shared" si="4"/>
        <v>22.5</v>
      </c>
      <c r="F31" s="27">
        <f t="shared" si="0"/>
        <v>22.5</v>
      </c>
      <c r="G31" s="25">
        <f t="shared" si="1"/>
        <v>0.99853875144688709</v>
      </c>
      <c r="H31" s="27">
        <f t="shared" si="2"/>
        <v>22.467121907554958</v>
      </c>
      <c r="I31" s="27">
        <f t="shared" si="6"/>
        <v>5.85</v>
      </c>
      <c r="J31" s="27">
        <f t="shared" si="3"/>
        <v>19.678680546164216</v>
      </c>
    </row>
    <row r="32" spans="1:10" x14ac:dyDescent="0.2">
      <c r="A32" s="26">
        <f t="shared" si="5"/>
        <v>42404</v>
      </c>
      <c r="B32" s="1">
        <v>180</v>
      </c>
      <c r="D32" s="27">
        <f t="shared" si="4"/>
        <v>22.5</v>
      </c>
      <c r="F32" s="27">
        <f t="shared" si="0"/>
        <v>22.5</v>
      </c>
      <c r="G32" s="25">
        <f t="shared" si="1"/>
        <v>0.99828917915209892</v>
      </c>
      <c r="H32" s="27">
        <f t="shared" si="2"/>
        <v>22.461506530922225</v>
      </c>
      <c r="I32" s="27">
        <f t="shared" si="6"/>
        <v>6.85</v>
      </c>
      <c r="J32" s="27">
        <f t="shared" si="3"/>
        <v>19.233111890072994</v>
      </c>
    </row>
    <row r="33" spans="1:10" x14ac:dyDescent="0.2">
      <c r="A33" s="26">
        <f t="shared" si="5"/>
        <v>42587</v>
      </c>
      <c r="B33" s="1">
        <v>180</v>
      </c>
      <c r="D33" s="27">
        <f t="shared" si="4"/>
        <v>22.5</v>
      </c>
      <c r="F33" s="27">
        <f t="shared" si="0"/>
        <v>22.5</v>
      </c>
      <c r="G33" s="25">
        <f t="shared" si="1"/>
        <v>0.99803966923479015</v>
      </c>
      <c r="H33" s="27">
        <f t="shared" si="2"/>
        <v>22.455892557782779</v>
      </c>
      <c r="I33" s="27">
        <f t="shared" si="6"/>
        <v>7.85</v>
      </c>
      <c r="J33" s="27">
        <f t="shared" si="3"/>
        <v>18.797631889408901</v>
      </c>
    </row>
    <row r="34" spans="1:10" x14ac:dyDescent="0.2">
      <c r="A34" s="26">
        <f t="shared" si="5"/>
        <v>42770</v>
      </c>
      <c r="B34" s="1">
        <v>180</v>
      </c>
      <c r="D34" s="27">
        <f t="shared" si="4"/>
        <v>22.5</v>
      </c>
      <c r="F34" s="27">
        <f t="shared" si="0"/>
        <v>22.5</v>
      </c>
      <c r="G34" s="25">
        <f t="shared" si="1"/>
        <v>0.99779022167937015</v>
      </c>
      <c r="H34" s="27">
        <f t="shared" si="2"/>
        <v>22.450279987785827</v>
      </c>
      <c r="I34" s="27">
        <f t="shared" si="6"/>
        <v>8.85</v>
      </c>
      <c r="J34" s="27">
        <f t="shared" si="3"/>
        <v>18.372012114799873</v>
      </c>
    </row>
    <row r="35" spans="1:10" x14ac:dyDescent="0.2">
      <c r="A35" s="26">
        <f t="shared" si="5"/>
        <v>42953</v>
      </c>
      <c r="B35" s="1">
        <v>180</v>
      </c>
      <c r="D35" s="27">
        <f t="shared" si="4"/>
        <v>22.5</v>
      </c>
      <c r="F35" s="27">
        <f t="shared" si="0"/>
        <v>22.5</v>
      </c>
      <c r="G35" s="25">
        <f t="shared" si="1"/>
        <v>0.99754083647025249</v>
      </c>
      <c r="H35" s="27">
        <f t="shared" si="2"/>
        <v>22.444668820580681</v>
      </c>
      <c r="I35" s="27">
        <f t="shared" si="6"/>
        <v>9.85</v>
      </c>
      <c r="J35" s="27">
        <f t="shared" si="3"/>
        <v>17.956029309017769</v>
      </c>
    </row>
    <row r="36" spans="1:10" x14ac:dyDescent="0.2">
      <c r="A36" s="26">
        <f t="shared" si="5"/>
        <v>43136</v>
      </c>
      <c r="B36" s="1">
        <v>180</v>
      </c>
      <c r="D36" s="27">
        <f t="shared" si="4"/>
        <v>22.5</v>
      </c>
      <c r="F36" s="27">
        <f t="shared" si="0"/>
        <v>22.5</v>
      </c>
      <c r="G36" s="25">
        <f t="shared" si="1"/>
        <v>0.99729151359185453</v>
      </c>
      <c r="H36" s="27">
        <f t="shared" si="2"/>
        <v>22.439059055816728</v>
      </c>
      <c r="I36" s="27">
        <f t="shared" si="6"/>
        <v>10.85</v>
      </c>
      <c r="J36" s="27">
        <f t="shared" si="3"/>
        <v>17.549465269869664</v>
      </c>
    </row>
    <row r="37" spans="1:10" x14ac:dyDescent="0.2">
      <c r="A37" s="26">
        <f t="shared" si="5"/>
        <v>43319</v>
      </c>
      <c r="B37" s="1">
        <v>180</v>
      </c>
      <c r="D37" s="27">
        <f t="shared" si="4"/>
        <v>22.5</v>
      </c>
      <c r="F37" s="27">
        <f t="shared" si="0"/>
        <v>22.5</v>
      </c>
      <c r="G37" s="25">
        <f t="shared" si="1"/>
        <v>0.99704225302859728</v>
      </c>
      <c r="H37" s="27">
        <f t="shared" si="2"/>
        <v>22.433450693143438</v>
      </c>
      <c r="I37" s="27">
        <f t="shared" si="6"/>
        <v>11.85</v>
      </c>
      <c r="J37" s="27">
        <f t="shared" si="3"/>
        <v>17.152106735740723</v>
      </c>
    </row>
    <row r="38" spans="1:10" x14ac:dyDescent="0.2">
      <c r="A38" s="26">
        <f t="shared" si="5"/>
        <v>43502</v>
      </c>
      <c r="B38" s="1">
        <v>180</v>
      </c>
      <c r="D38" s="27">
        <f t="shared" si="4"/>
        <v>22.5</v>
      </c>
      <c r="F38" s="27">
        <f t="shared" si="0"/>
        <v>22.5</v>
      </c>
      <c r="G38" s="25">
        <f t="shared" si="1"/>
        <v>0.99679305476490598</v>
      </c>
      <c r="H38" s="27">
        <f t="shared" si="2"/>
        <v>22.427843732210384</v>
      </c>
      <c r="I38" s="27">
        <f t="shared" si="6"/>
        <v>12.85</v>
      </c>
      <c r="J38" s="27">
        <f t="shared" si="3"/>
        <v>16.763745273728635</v>
      </c>
    </row>
    <row r="39" spans="1:10" x14ac:dyDescent="0.2">
      <c r="A39" s="26">
        <f t="shared" si="5"/>
        <v>43685</v>
      </c>
      <c r="B39" s="1">
        <v>180</v>
      </c>
      <c r="D39" s="27">
        <f t="shared" si="4"/>
        <v>22.5</v>
      </c>
      <c r="F39" s="27">
        <f t="shared" si="0"/>
        <v>22.5</v>
      </c>
      <c r="G39" s="25">
        <f t="shared" si="1"/>
        <v>0.99654391878520954</v>
      </c>
      <c r="H39" s="27">
        <f t="shared" si="2"/>
        <v>22.422238172667214</v>
      </c>
      <c r="I39" s="27">
        <f t="shared" si="6"/>
        <v>13.85</v>
      </c>
      <c r="J39" s="27">
        <f t="shared" si="3"/>
        <v>16.384177170310902</v>
      </c>
    </row>
    <row r="40" spans="1:10" x14ac:dyDescent="0.2">
      <c r="A40" s="26">
        <f t="shared" si="5"/>
        <v>43868</v>
      </c>
      <c r="B40" s="1">
        <v>180</v>
      </c>
      <c r="D40" s="27">
        <f t="shared" si="4"/>
        <v>22.5</v>
      </c>
      <c r="F40" s="27">
        <f t="shared" si="0"/>
        <v>22.5</v>
      </c>
      <c r="G40" s="25">
        <f t="shared" si="1"/>
        <v>0.99629484507394095</v>
      </c>
      <c r="H40" s="27">
        <f t="shared" si="2"/>
        <v>22.416634014163673</v>
      </c>
      <c r="I40" s="27">
        <f t="shared" si="6"/>
        <v>14.85</v>
      </c>
      <c r="J40" s="27">
        <f t="shared" si="3"/>
        <v>16.013203324487741</v>
      </c>
    </row>
    <row r="41" spans="1:10" x14ac:dyDescent="0.2">
      <c r="A41" s="26">
        <f t="shared" si="5"/>
        <v>44051</v>
      </c>
      <c r="B41" s="1">
        <v>180</v>
      </c>
      <c r="D41" s="27">
        <f t="shared" si="4"/>
        <v>22.5</v>
      </c>
      <c r="F41" s="27">
        <f t="shared" si="0"/>
        <v>22.5</v>
      </c>
      <c r="G41" s="25">
        <f t="shared" si="1"/>
        <v>0.996045833615537</v>
      </c>
      <c r="H41" s="27">
        <f t="shared" si="2"/>
        <v>22.411031256349581</v>
      </c>
      <c r="I41" s="27">
        <f t="shared" si="6"/>
        <v>15.85</v>
      </c>
      <c r="J41" s="27">
        <f t="shared" si="3"/>
        <v>15.650629143344364</v>
      </c>
    </row>
    <row r="42" spans="1:10" x14ac:dyDescent="0.2">
      <c r="A42" s="26">
        <f t="shared" si="5"/>
        <v>44234</v>
      </c>
      <c r="B42" s="1">
        <v>180</v>
      </c>
      <c r="D42" s="27">
        <f t="shared" si="4"/>
        <v>22.5</v>
      </c>
      <c r="F42" s="27">
        <f t="shared" si="0"/>
        <v>22.5</v>
      </c>
      <c r="G42" s="25">
        <f t="shared" si="1"/>
        <v>0.99579688439443836</v>
      </c>
      <c r="H42" s="27">
        <f t="shared" si="2"/>
        <v>22.405429898874864</v>
      </c>
      <c r="I42" s="27">
        <f t="shared" si="6"/>
        <v>16.850000000000001</v>
      </c>
      <c r="J42" s="27">
        <f t="shared" si="3"/>
        <v>15.296264439978041</v>
      </c>
    </row>
    <row r="43" spans="1:10" x14ac:dyDescent="0.2">
      <c r="A43" s="26">
        <f t="shared" si="5"/>
        <v>44417</v>
      </c>
      <c r="B43" s="1">
        <v>180</v>
      </c>
      <c r="D43" s="27">
        <f t="shared" si="4"/>
        <v>22.5</v>
      </c>
      <c r="F43" s="27">
        <f t="shared" si="0"/>
        <v>22.5</v>
      </c>
      <c r="G43" s="25">
        <f t="shared" si="1"/>
        <v>0.99554799739508937</v>
      </c>
      <c r="H43" s="27">
        <f t="shared" si="2"/>
        <v>22.399829941389513</v>
      </c>
      <c r="I43" s="27">
        <f t="shared" si="6"/>
        <v>17.850000000000001</v>
      </c>
      <c r="J43" s="27">
        <f t="shared" si="3"/>
        <v>14.949923333736264</v>
      </c>
    </row>
    <row r="44" spans="1:10" x14ac:dyDescent="0.2">
      <c r="A44" s="26">
        <f t="shared" si="5"/>
        <v>44600</v>
      </c>
      <c r="B44" s="1">
        <v>180</v>
      </c>
      <c r="D44" s="27">
        <f t="shared" si="4"/>
        <v>22.5</v>
      </c>
      <c r="F44" s="27">
        <f t="shared" si="0"/>
        <v>22.5</v>
      </c>
      <c r="G44" s="25">
        <f t="shared" si="1"/>
        <v>0.9952991726019389</v>
      </c>
      <c r="H44" s="27">
        <f t="shared" si="2"/>
        <v>22.394231383543627</v>
      </c>
      <c r="I44" s="27">
        <f t="shared" si="6"/>
        <v>18.850000000000001</v>
      </c>
      <c r="J44" s="27">
        <f t="shared" si="3"/>
        <v>14.611424152713775</v>
      </c>
    </row>
    <row r="45" spans="1:10" x14ac:dyDescent="0.2">
      <c r="A45" s="26">
        <f t="shared" si="5"/>
        <v>44783</v>
      </c>
      <c r="B45" s="1">
        <v>180</v>
      </c>
      <c r="D45" s="27">
        <f t="shared" si="4"/>
        <v>22.5</v>
      </c>
      <c r="F45" s="27">
        <f t="shared" si="0"/>
        <v>22.5</v>
      </c>
      <c r="G45" s="25">
        <f t="shared" si="1"/>
        <v>0.99505040999943906</v>
      </c>
      <c r="H45" s="27">
        <f t="shared" si="2"/>
        <v>22.388634224987378</v>
      </c>
      <c r="I45" s="27">
        <f t="shared" si="6"/>
        <v>19.850000000000001</v>
      </c>
      <c r="J45" s="27">
        <f t="shared" si="3"/>
        <v>14.28058933845726</v>
      </c>
    </row>
    <row r="46" spans="1:10" x14ac:dyDescent="0.2">
      <c r="A46" s="26">
        <f t="shared" si="5"/>
        <v>44966</v>
      </c>
      <c r="B46" s="1">
        <v>180</v>
      </c>
      <c r="D46" s="27">
        <f t="shared" si="4"/>
        <v>22.5</v>
      </c>
      <c r="F46" s="27">
        <f t="shared" si="0"/>
        <v>22.5</v>
      </c>
      <c r="G46" s="25">
        <f t="shared" si="1"/>
        <v>0.99480170957204594</v>
      </c>
      <c r="H46" s="27">
        <f t="shared" si="2"/>
        <v>22.383038465371033</v>
      </c>
      <c r="I46" s="27">
        <f t="shared" si="6"/>
        <v>20.85</v>
      </c>
      <c r="J46" s="27">
        <f t="shared" si="3"/>
        <v>13.957245352827725</v>
      </c>
    </row>
    <row r="47" spans="1:10" x14ac:dyDescent="0.2">
      <c r="A47" s="26">
        <f t="shared" si="5"/>
        <v>45149</v>
      </c>
      <c r="B47" s="1">
        <v>180</v>
      </c>
      <c r="D47" s="27">
        <f t="shared" si="4"/>
        <v>22.5</v>
      </c>
      <c r="F47" s="27">
        <f t="shared" si="0"/>
        <v>22.5</v>
      </c>
      <c r="G47" s="25">
        <f t="shared" si="1"/>
        <v>0.99455307130421955</v>
      </c>
      <c r="H47" s="27">
        <f t="shared" si="2"/>
        <v>22.377444104344939</v>
      </c>
      <c r="I47" s="27">
        <f t="shared" si="6"/>
        <v>21.85</v>
      </c>
      <c r="J47" s="27">
        <f t="shared" si="3"/>
        <v>13.64122258697175</v>
      </c>
    </row>
    <row r="48" spans="1:10" x14ac:dyDescent="0.2">
      <c r="A48" s="26">
        <f t="shared" si="5"/>
        <v>45332</v>
      </c>
      <c r="B48" s="1">
        <v>180</v>
      </c>
      <c r="D48" s="27">
        <f t="shared" si="4"/>
        <v>22.5</v>
      </c>
      <c r="F48" s="27">
        <f t="shared" si="0"/>
        <v>22.5</v>
      </c>
      <c r="G48" s="25">
        <f t="shared" si="1"/>
        <v>0.99430449518042452</v>
      </c>
      <c r="H48" s="27">
        <f t="shared" si="2"/>
        <v>22.371851141559553</v>
      </c>
      <c r="I48" s="27">
        <f t="shared" si="6"/>
        <v>22.85</v>
      </c>
      <c r="J48" s="27">
        <f t="shared" si="3"/>
        <v>13.3323552723538</v>
      </c>
    </row>
    <row r="49" spans="1:10" x14ac:dyDescent="0.2">
      <c r="A49" s="26">
        <f t="shared" si="5"/>
        <v>45515</v>
      </c>
      <c r="B49" s="1">
        <v>180</v>
      </c>
      <c r="D49" s="27">
        <f t="shared" si="4"/>
        <v>22.5</v>
      </c>
      <c r="F49" s="27">
        <f t="shared" si="0"/>
        <v>22.5</v>
      </c>
      <c r="G49" s="25">
        <f t="shared" si="1"/>
        <v>0.99405598118512817</v>
      </c>
      <c r="H49" s="27">
        <f t="shared" si="2"/>
        <v>22.366259576665385</v>
      </c>
      <c r="I49" s="27">
        <f t="shared" si="6"/>
        <v>23.85</v>
      </c>
      <c r="J49" s="27">
        <f t="shared" si="3"/>
        <v>13.030481393802964</v>
      </c>
    </row>
    <row r="50" spans="1:10" x14ac:dyDescent="0.2">
      <c r="A50" s="26">
        <f t="shared" si="5"/>
        <v>45698</v>
      </c>
      <c r="B50" s="1">
        <v>180</v>
      </c>
      <c r="D50" s="27">
        <f t="shared" si="4"/>
        <v>22.5</v>
      </c>
      <c r="F50" s="27">
        <f t="shared" si="0"/>
        <v>22.5</v>
      </c>
      <c r="G50" s="25">
        <f t="shared" si="1"/>
        <v>0.99380752930280236</v>
      </c>
      <c r="H50" s="27">
        <f t="shared" si="2"/>
        <v>22.360669409313054</v>
      </c>
      <c r="I50" s="27">
        <f t="shared" si="6"/>
        <v>24.85</v>
      </c>
      <c r="J50" s="27">
        <f t="shared" si="3"/>
        <v>12.735442604528536</v>
      </c>
    </row>
    <row r="51" spans="1:10" x14ac:dyDescent="0.2">
      <c r="A51" s="26">
        <f t="shared" si="5"/>
        <v>45881</v>
      </c>
      <c r="B51" s="1">
        <v>180</v>
      </c>
      <c r="D51" s="27">
        <f t="shared" si="4"/>
        <v>22.5</v>
      </c>
      <c r="F51" s="27">
        <f t="shared" si="0"/>
        <v>22.5</v>
      </c>
      <c r="G51" s="25">
        <f t="shared" si="1"/>
        <v>0.99355913951792296</v>
      </c>
      <c r="H51" s="27">
        <f t="shared" si="2"/>
        <v>22.355080639153268</v>
      </c>
      <c r="I51" s="27">
        <f t="shared" si="6"/>
        <v>25.85</v>
      </c>
      <c r="J51" s="27">
        <f t="shared" si="3"/>
        <v>12.447084143059795</v>
      </c>
    </row>
    <row r="52" spans="1:10" x14ac:dyDescent="0.2">
      <c r="A52" s="26">
        <f t="shared" si="5"/>
        <v>46064</v>
      </c>
      <c r="B52" s="1">
        <v>180</v>
      </c>
      <c r="D52" s="27">
        <f t="shared" si="4"/>
        <v>22.5</v>
      </c>
      <c r="F52" s="27">
        <f t="shared" si="0"/>
        <v>22.5</v>
      </c>
      <c r="G52" s="25">
        <f t="shared" si="1"/>
        <v>0.99331081181496905</v>
      </c>
      <c r="H52" s="27">
        <f t="shared" si="2"/>
        <v>22.349493265836802</v>
      </c>
      <c r="I52" s="27">
        <f t="shared" si="6"/>
        <v>26.85</v>
      </c>
      <c r="J52" s="27">
        <f t="shared" si="3"/>
        <v>12.165254752066476</v>
      </c>
    </row>
    <row r="53" spans="1:10" x14ac:dyDescent="0.2">
      <c r="A53" s="26">
        <f t="shared" si="5"/>
        <v>46247</v>
      </c>
      <c r="B53" s="1">
        <v>180</v>
      </c>
      <c r="D53" s="27">
        <f t="shared" si="4"/>
        <v>22.5</v>
      </c>
      <c r="F53" s="27">
        <f t="shared" si="0"/>
        <v>22.5</v>
      </c>
      <c r="G53" s="25">
        <f t="shared" si="1"/>
        <v>0.99306254617842438</v>
      </c>
      <c r="H53" s="27">
        <f t="shared" si="2"/>
        <v>22.343907289014549</v>
      </c>
      <c r="I53" s="27">
        <f t="shared" si="6"/>
        <v>27.85</v>
      </c>
      <c r="J53" s="27">
        <f t="shared" si="3"/>
        <v>11.8898065990173</v>
      </c>
    </row>
    <row r="54" spans="1:10" x14ac:dyDescent="0.2">
      <c r="A54" s="26">
        <f t="shared" si="5"/>
        <v>46430</v>
      </c>
      <c r="B54" s="1">
        <v>180</v>
      </c>
      <c r="D54" s="27">
        <f t="shared" si="4"/>
        <v>22.5</v>
      </c>
      <c r="F54" s="27">
        <f t="shared" si="0"/>
        <v>22.5</v>
      </c>
      <c r="G54" s="25">
        <f t="shared" si="1"/>
        <v>0.9928143425927759</v>
      </c>
      <c r="H54" s="27">
        <f t="shared" si="2"/>
        <v>22.338322708337458</v>
      </c>
      <c r="I54" s="27">
        <f t="shared" si="6"/>
        <v>28.85</v>
      </c>
      <c r="J54" s="27">
        <f t="shared" si="3"/>
        <v>11.620595198635005</v>
      </c>
    </row>
    <row r="55" spans="1:10" x14ac:dyDescent="0.2">
      <c r="A55" s="26">
        <f t="shared" si="5"/>
        <v>46613</v>
      </c>
      <c r="B55" s="1">
        <v>180</v>
      </c>
      <c r="D55" s="27">
        <f t="shared" si="4"/>
        <v>22.5</v>
      </c>
      <c r="F55" s="27">
        <f t="shared" si="0"/>
        <v>22.5</v>
      </c>
      <c r="G55" s="25">
        <f t="shared" si="1"/>
        <v>0.99256620104251525</v>
      </c>
      <c r="H55" s="27">
        <f t="shared" si="2"/>
        <v>22.332739523456592</v>
      </c>
      <c r="I55" s="27">
        <f t="shared" si="6"/>
        <v>29.85</v>
      </c>
      <c r="J55" s="27">
        <f t="shared" si="3"/>
        <v>11.357479337107121</v>
      </c>
    </row>
    <row r="56" spans="1:10" x14ac:dyDescent="0.2">
      <c r="A56" s="26">
        <f t="shared" si="5"/>
        <v>46796</v>
      </c>
      <c r="B56" s="1">
        <v>180</v>
      </c>
      <c r="D56" s="27">
        <f t="shared" si="4"/>
        <v>22.5</v>
      </c>
      <c r="F56" s="27">
        <f t="shared" si="0"/>
        <v>22.5</v>
      </c>
      <c r="G56" s="25">
        <f t="shared" si="1"/>
        <v>0.99231812151213727</v>
      </c>
      <c r="H56" s="27">
        <f t="shared" si="2"/>
        <v>22.327157734023089</v>
      </c>
      <c r="I56" s="27">
        <f t="shared" si="6"/>
        <v>30.85</v>
      </c>
      <c r="J56" s="27">
        <f t="shared" si="3"/>
        <v>11.100320998012831</v>
      </c>
    </row>
    <row r="57" spans="1:10" x14ac:dyDescent="0.2">
      <c r="A57" s="26">
        <f t="shared" si="5"/>
        <v>46979</v>
      </c>
      <c r="B57" s="1">
        <v>180</v>
      </c>
      <c r="D57" s="27">
        <f t="shared" si="4"/>
        <v>22.5</v>
      </c>
      <c r="F57" s="27">
        <f t="shared" si="0"/>
        <v>22.5</v>
      </c>
      <c r="G57" s="25">
        <f t="shared" si="1"/>
        <v>0.99207010398614059</v>
      </c>
      <c r="H57" s="27">
        <f t="shared" si="2"/>
        <v>22.321577339688162</v>
      </c>
      <c r="I57" s="27">
        <f t="shared" si="6"/>
        <v>31.85</v>
      </c>
      <c r="J57" s="27">
        <f t="shared" ref="J57:J85" si="7">(1+$J$88/2)^-I57*F57</f>
        <v>10.848985289926963</v>
      </c>
    </row>
    <row r="58" spans="1:10" x14ac:dyDescent="0.2">
      <c r="A58" s="26">
        <f t="shared" si="5"/>
        <v>47162</v>
      </c>
      <c r="B58" s="1">
        <v>180</v>
      </c>
      <c r="D58" s="27">
        <f t="shared" si="4"/>
        <v>22.5</v>
      </c>
      <c r="F58" s="27">
        <f t="shared" si="0"/>
        <v>22.5</v>
      </c>
      <c r="G58" s="25">
        <f t="shared" si="1"/>
        <v>0.99182214844902816</v>
      </c>
      <c r="H58" s="27">
        <f t="shared" si="2"/>
        <v>22.315998340103135</v>
      </c>
      <c r="I58" s="27">
        <f t="shared" si="6"/>
        <v>32.85</v>
      </c>
      <c r="J58" s="27">
        <f t="shared" si="7"/>
        <v>10.603340375663212</v>
      </c>
    </row>
    <row r="59" spans="1:10" x14ac:dyDescent="0.2">
      <c r="A59" s="26">
        <f t="shared" si="5"/>
        <v>47345</v>
      </c>
      <c r="B59" s="1">
        <v>180</v>
      </c>
      <c r="D59" s="27">
        <f t="shared" si="4"/>
        <v>22.5</v>
      </c>
      <c r="F59" s="27">
        <f t="shared" si="0"/>
        <v>22.5</v>
      </c>
      <c r="G59" s="25">
        <f t="shared" si="1"/>
        <v>0.99157425488530682</v>
      </c>
      <c r="H59" s="27">
        <f t="shared" si="2"/>
        <v>22.310420734919404</v>
      </c>
      <c r="I59" s="27">
        <f t="shared" si="6"/>
        <v>33.85</v>
      </c>
      <c r="J59" s="27">
        <f t="shared" si="7"/>
        <v>10.363257403119457</v>
      </c>
    </row>
    <row r="60" spans="1:10" x14ac:dyDescent="0.2">
      <c r="A60" s="26">
        <f t="shared" si="5"/>
        <v>47528</v>
      </c>
      <c r="B60" s="1">
        <v>180</v>
      </c>
      <c r="D60" s="27">
        <f t="shared" si="4"/>
        <v>22.5</v>
      </c>
      <c r="F60" s="27">
        <f t="shared" si="0"/>
        <v>22.5</v>
      </c>
      <c r="G60" s="25">
        <f t="shared" si="1"/>
        <v>0.99132642327948695</v>
      </c>
      <c r="H60" s="27">
        <f t="shared" si="2"/>
        <v>22.304844523788457</v>
      </c>
      <c r="I60" s="27">
        <f t="shared" si="6"/>
        <v>34.85</v>
      </c>
      <c r="J60" s="27">
        <f t="shared" si="7"/>
        <v>10.128610437688868</v>
      </c>
    </row>
    <row r="61" spans="1:10" x14ac:dyDescent="0.2">
      <c r="A61" s="26">
        <f t="shared" si="5"/>
        <v>47711</v>
      </c>
      <c r="B61" s="1">
        <v>180</v>
      </c>
      <c r="D61" s="27">
        <f t="shared" si="4"/>
        <v>22.5</v>
      </c>
      <c r="F61" s="27">
        <f t="shared" si="0"/>
        <v>22.5</v>
      </c>
      <c r="G61" s="25">
        <f t="shared" si="1"/>
        <v>0.99107865361608283</v>
      </c>
      <c r="H61" s="27">
        <f t="shared" si="2"/>
        <v>22.299269706361862</v>
      </c>
      <c r="I61" s="27">
        <f t="shared" si="6"/>
        <v>35.85</v>
      </c>
      <c r="J61" s="27">
        <f t="shared" si="7"/>
        <v>9.899276396201401</v>
      </c>
    </row>
    <row r="62" spans="1:10" x14ac:dyDescent="0.2">
      <c r="A62" s="26">
        <f t="shared" si="5"/>
        <v>47894</v>
      </c>
      <c r="B62" s="1">
        <v>180</v>
      </c>
      <c r="D62" s="27">
        <f t="shared" si="4"/>
        <v>22.5</v>
      </c>
      <c r="F62" s="27">
        <f t="shared" si="0"/>
        <v>22.5</v>
      </c>
      <c r="G62" s="25">
        <f t="shared" si="1"/>
        <v>0.99083094587961285</v>
      </c>
      <c r="H62" s="27">
        <f t="shared" si="2"/>
        <v>22.29369628229129</v>
      </c>
      <c r="I62" s="27">
        <f t="shared" si="6"/>
        <v>36.85</v>
      </c>
      <c r="J62" s="27">
        <f t="shared" si="7"/>
        <v>9.6751349823609889</v>
      </c>
    </row>
    <row r="63" spans="1:10" x14ac:dyDescent="0.2">
      <c r="A63" s="26">
        <f t="shared" si="5"/>
        <v>48077</v>
      </c>
      <c r="B63" s="1">
        <v>180</v>
      </c>
      <c r="D63" s="27">
        <f t="shared" si="4"/>
        <v>22.5</v>
      </c>
      <c r="F63" s="27">
        <f t="shared" si="0"/>
        <v>22.5</v>
      </c>
      <c r="G63" s="25">
        <f t="shared" si="1"/>
        <v>0.99058330005459894</v>
      </c>
      <c r="H63" s="27">
        <f t="shared" si="2"/>
        <v>22.288124251228474</v>
      </c>
      <c r="I63" s="27">
        <f t="shared" si="6"/>
        <v>37.85</v>
      </c>
      <c r="J63" s="27">
        <f t="shared" si="7"/>
        <v>9.4560686236445726</v>
      </c>
    </row>
    <row r="64" spans="1:10" x14ac:dyDescent="0.2">
      <c r="A64" s="26">
        <f t="shared" si="5"/>
        <v>48260</v>
      </c>
      <c r="B64" s="1">
        <v>180</v>
      </c>
      <c r="D64" s="27">
        <f t="shared" si="4"/>
        <v>22.5</v>
      </c>
      <c r="F64" s="27">
        <f t="shared" si="0"/>
        <v>22.5</v>
      </c>
      <c r="G64" s="25">
        <f t="shared" si="1"/>
        <v>0.99033571612556748</v>
      </c>
      <c r="H64" s="27">
        <f t="shared" si="2"/>
        <v>22.282553612825268</v>
      </c>
      <c r="I64" s="27">
        <f t="shared" si="6"/>
        <v>38.85</v>
      </c>
      <c r="J64" s="27">
        <f t="shared" si="7"/>
        <v>9.2419624096298829</v>
      </c>
    </row>
    <row r="65" spans="1:10" x14ac:dyDescent="0.2">
      <c r="A65" s="26">
        <f t="shared" si="5"/>
        <v>48443</v>
      </c>
      <c r="B65" s="1">
        <v>180</v>
      </c>
      <c r="D65" s="27">
        <f t="shared" si="4"/>
        <v>22.5</v>
      </c>
      <c r="E65" s="33"/>
      <c r="F65" s="27">
        <f t="shared" si="0"/>
        <v>22.5</v>
      </c>
      <c r="G65" s="25">
        <f t="shared" si="1"/>
        <v>0.99008819407704818</v>
      </c>
      <c r="H65" s="27">
        <f t="shared" si="2"/>
        <v>22.276984366733583</v>
      </c>
      <c r="I65" s="27">
        <f t="shared" si="6"/>
        <v>39.85</v>
      </c>
      <c r="J65" s="27">
        <f t="shared" si="7"/>
        <v>9.0327040317196285</v>
      </c>
    </row>
    <row r="66" spans="1:10" x14ac:dyDescent="0.2">
      <c r="A66" s="26">
        <f t="shared" si="5"/>
        <v>48626</v>
      </c>
      <c r="B66" s="1">
        <v>180</v>
      </c>
      <c r="D66" s="27">
        <f t="shared" si="4"/>
        <v>22.5</v>
      </c>
      <c r="E66" s="33"/>
      <c r="F66" s="27">
        <f t="shared" si="0"/>
        <v>22.5</v>
      </c>
      <c r="G66" s="25">
        <f t="shared" si="1"/>
        <v>0.98984073389357463</v>
      </c>
      <c r="H66" s="27">
        <f t="shared" si="2"/>
        <v>22.27141651260543</v>
      </c>
      <c r="I66" s="27">
        <f t="shared" si="6"/>
        <v>40.85</v>
      </c>
      <c r="J66" s="27">
        <f t="shared" si="7"/>
        <v>8.8281837242304331</v>
      </c>
    </row>
    <row r="67" spans="1:10" x14ac:dyDescent="0.2">
      <c r="A67" s="26">
        <f t="shared" si="5"/>
        <v>48809</v>
      </c>
      <c r="B67" s="1">
        <v>180</v>
      </c>
      <c r="D67" s="27">
        <f t="shared" si="4"/>
        <v>22.5</v>
      </c>
      <c r="E67" s="33"/>
      <c r="F67" s="27">
        <f t="shared" si="0"/>
        <v>22.5</v>
      </c>
      <c r="G67" s="25">
        <f t="shared" si="1"/>
        <v>0.98959333555968487</v>
      </c>
      <c r="H67" s="27">
        <f t="shared" si="2"/>
        <v>22.265850050092908</v>
      </c>
      <c r="I67" s="27">
        <f t="shared" si="6"/>
        <v>41.85</v>
      </c>
      <c r="J67" s="27">
        <f t="shared" si="7"/>
        <v>8.6282942068156832</v>
      </c>
    </row>
    <row r="68" spans="1:10" x14ac:dyDescent="0.2">
      <c r="A68" s="26">
        <f t="shared" si="5"/>
        <v>48992</v>
      </c>
      <c r="B68" s="1">
        <v>180</v>
      </c>
      <c r="D68" s="27">
        <f t="shared" si="4"/>
        <v>22.5</v>
      </c>
      <c r="E68" s="33"/>
      <c r="F68" s="27">
        <f t="shared" si="0"/>
        <v>22.5</v>
      </c>
      <c r="G68" s="25">
        <f t="shared" si="1"/>
        <v>0.9893459990599196</v>
      </c>
      <c r="H68" s="27">
        <f t="shared" si="2"/>
        <v>22.26028497884819</v>
      </c>
      <c r="I68" s="27">
        <f t="shared" si="6"/>
        <v>42.85</v>
      </c>
      <c r="J68" s="27">
        <f t="shared" si="7"/>
        <v>8.4329306281920182</v>
      </c>
    </row>
    <row r="69" spans="1:10" x14ac:dyDescent="0.2">
      <c r="A69" s="26">
        <f t="shared" si="5"/>
        <v>49175</v>
      </c>
      <c r="B69" s="1">
        <v>180</v>
      </c>
      <c r="D69" s="27">
        <f t="shared" si="4"/>
        <v>22.5</v>
      </c>
      <c r="E69" s="33"/>
      <c r="F69" s="27">
        <f t="shared" si="0"/>
        <v>22.5</v>
      </c>
      <c r="G69" s="25">
        <f t="shared" si="1"/>
        <v>0.98909872437882485</v>
      </c>
      <c r="H69" s="27">
        <f t="shared" si="2"/>
        <v>22.25472129852356</v>
      </c>
      <c r="I69" s="27">
        <f t="shared" si="6"/>
        <v>43.85</v>
      </c>
      <c r="J69" s="27">
        <f t="shared" si="7"/>
        <v>8.2419905111399885</v>
      </c>
    </row>
    <row r="70" spans="1:10" x14ac:dyDescent="0.2">
      <c r="A70" s="26">
        <f t="shared" si="5"/>
        <v>49358</v>
      </c>
      <c r="B70" s="1">
        <v>180</v>
      </c>
      <c r="D70" s="27">
        <f t="shared" si="4"/>
        <v>22.5</v>
      </c>
      <c r="E70" s="33"/>
      <c r="F70" s="27">
        <f t="shared" si="0"/>
        <v>22.5</v>
      </c>
      <c r="G70" s="25">
        <f t="shared" si="1"/>
        <v>0.98885151150094963</v>
      </c>
      <c r="H70" s="27">
        <f t="shared" si="2"/>
        <v>22.249159008771368</v>
      </c>
      <c r="I70" s="27">
        <f t="shared" si="6"/>
        <v>44.85</v>
      </c>
      <c r="J70" s="27">
        <f t="shared" si="7"/>
        <v>8.0553736987500386</v>
      </c>
    </row>
    <row r="71" spans="1:10" x14ac:dyDescent="0.2">
      <c r="A71" s="26">
        <f t="shared" si="5"/>
        <v>49541</v>
      </c>
      <c r="B71" s="1">
        <v>180</v>
      </c>
      <c r="D71" s="27">
        <f t="shared" si="4"/>
        <v>22.5</v>
      </c>
      <c r="E71" s="33"/>
      <c r="F71" s="27">
        <f t="shared" si="0"/>
        <v>22.5</v>
      </c>
      <c r="G71" s="25">
        <f t="shared" si="1"/>
        <v>0.98860436041084687</v>
      </c>
      <c r="H71" s="27">
        <f t="shared" si="2"/>
        <v>22.243598109244054</v>
      </c>
      <c r="I71" s="27">
        <f t="shared" si="6"/>
        <v>45.85</v>
      </c>
      <c r="J71" s="27">
        <f t="shared" si="7"/>
        <v>7.872982301885564</v>
      </c>
    </row>
    <row r="72" spans="1:10" x14ac:dyDescent="0.2">
      <c r="A72" s="26">
        <f t="shared" si="5"/>
        <v>49724</v>
      </c>
      <c r="B72" s="1">
        <v>180</v>
      </c>
      <c r="D72" s="27">
        <f t="shared" si="4"/>
        <v>22.5</v>
      </c>
      <c r="E72" s="33"/>
      <c r="F72" s="27">
        <f t="shared" si="0"/>
        <v>22.5</v>
      </c>
      <c r="G72" s="25">
        <f t="shared" si="1"/>
        <v>0.98835727109307348</v>
      </c>
      <c r="H72" s="27">
        <f t="shared" si="2"/>
        <v>22.238038599594152</v>
      </c>
      <c r="I72" s="27">
        <f t="shared" si="6"/>
        <v>46.85</v>
      </c>
      <c r="J72" s="27">
        <f t="shared" si="7"/>
        <v>7.6947206478355445</v>
      </c>
    </row>
    <row r="73" spans="1:10" x14ac:dyDescent="0.2">
      <c r="A73" s="26">
        <f t="shared" si="5"/>
        <v>49907</v>
      </c>
      <c r="B73" s="1">
        <v>180</v>
      </c>
      <c r="D73" s="27">
        <f t="shared" si="4"/>
        <v>22.5</v>
      </c>
      <c r="E73" s="33"/>
      <c r="F73" s="27">
        <f t="shared" si="0"/>
        <v>22.5</v>
      </c>
      <c r="G73" s="25">
        <f t="shared" si="1"/>
        <v>0.98811024353219035</v>
      </c>
      <c r="H73" s="27">
        <f t="shared" si="2"/>
        <v>22.232480479474283</v>
      </c>
      <c r="I73" s="27">
        <f t="shared" si="6"/>
        <v>47.85</v>
      </c>
      <c r="J73" s="27">
        <f t="shared" si="7"/>
        <v>7.5204952301297938</v>
      </c>
    </row>
    <row r="74" spans="1:10" x14ac:dyDescent="0.2">
      <c r="A74" s="26">
        <f t="shared" si="5"/>
        <v>50090</v>
      </c>
      <c r="B74" s="1">
        <v>180</v>
      </c>
      <c r="D74" s="27">
        <f t="shared" si="4"/>
        <v>22.5</v>
      </c>
      <c r="E74" s="33"/>
      <c r="F74" s="27">
        <f t="shared" si="0"/>
        <v>22.5</v>
      </c>
      <c r="G74" s="25">
        <f t="shared" si="1"/>
        <v>0.98786327771276194</v>
      </c>
      <c r="H74" s="27">
        <f t="shared" si="2"/>
        <v>22.226923748537143</v>
      </c>
      <c r="I74" s="27">
        <f t="shared" si="6"/>
        <v>48.85</v>
      </c>
      <c r="J74" s="27">
        <f t="shared" si="7"/>
        <v>7.3502146594904891</v>
      </c>
    </row>
    <row r="75" spans="1:10" x14ac:dyDescent="0.2">
      <c r="A75" s="26">
        <f t="shared" si="5"/>
        <v>50273</v>
      </c>
      <c r="B75" s="1">
        <v>180</v>
      </c>
      <c r="D75" s="27">
        <f t="shared" si="4"/>
        <v>22.5</v>
      </c>
      <c r="E75" s="33"/>
      <c r="F75" s="27">
        <f t="shared" si="0"/>
        <v>22.5</v>
      </c>
      <c r="G75" s="25">
        <f t="shared" si="1"/>
        <v>0.98761637361935706</v>
      </c>
      <c r="H75" s="27">
        <f t="shared" si="2"/>
        <v>22.221368406435534</v>
      </c>
      <c r="I75" s="27">
        <f t="shared" si="6"/>
        <v>49.85</v>
      </c>
      <c r="J75" s="27">
        <f t="shared" si="7"/>
        <v>7.1837896158942813</v>
      </c>
    </row>
    <row r="76" spans="1:10" x14ac:dyDescent="0.2">
      <c r="A76" s="26">
        <f t="shared" si="5"/>
        <v>50456</v>
      </c>
      <c r="B76" s="1">
        <v>180</v>
      </c>
      <c r="D76" s="27">
        <f t="shared" si="4"/>
        <v>22.5</v>
      </c>
      <c r="E76" s="33"/>
      <c r="F76" s="27">
        <f t="shared" si="0"/>
        <v>22.5</v>
      </c>
      <c r="G76" s="25">
        <f t="shared" si="1"/>
        <v>0.98736953123654791</v>
      </c>
      <c r="H76" s="27">
        <f t="shared" si="2"/>
        <v>22.215814452822329</v>
      </c>
      <c r="I76" s="27">
        <f t="shared" si="6"/>
        <v>50.85</v>
      </c>
      <c r="J76" s="27">
        <f t="shared" si="7"/>
        <v>7.0211328017198165</v>
      </c>
    </row>
    <row r="77" spans="1:10" x14ac:dyDescent="0.2">
      <c r="A77" s="26">
        <f t="shared" si="5"/>
        <v>50639</v>
      </c>
      <c r="B77" s="1">
        <v>180</v>
      </c>
      <c r="D77" s="27">
        <f t="shared" si="4"/>
        <v>22.5</v>
      </c>
      <c r="E77" s="33"/>
      <c r="F77" s="27">
        <f t="shared" si="0"/>
        <v>22.5</v>
      </c>
      <c r="G77" s="25">
        <f t="shared" si="1"/>
        <v>0.98712275054891063</v>
      </c>
      <c r="H77" s="27">
        <f t="shared" si="2"/>
        <v>22.210261887350491</v>
      </c>
      <c r="I77" s="27">
        <f t="shared" si="6"/>
        <v>51.85</v>
      </c>
      <c r="J77" s="27">
        <f t="shared" si="7"/>
        <v>6.8621588959560933</v>
      </c>
    </row>
    <row r="78" spans="1:10" x14ac:dyDescent="0.2">
      <c r="A78" s="26">
        <f t="shared" si="5"/>
        <v>50822</v>
      </c>
      <c r="B78" s="1">
        <v>180</v>
      </c>
      <c r="D78" s="27">
        <f t="shared" si="4"/>
        <v>22.5</v>
      </c>
      <c r="E78" s="33"/>
      <c r="F78" s="27">
        <f t="shared" si="0"/>
        <v>22.5</v>
      </c>
      <c r="G78" s="25">
        <f t="shared" si="1"/>
        <v>0.98687603154102521</v>
      </c>
      <c r="H78" s="27">
        <f t="shared" si="2"/>
        <v>22.204710709673066</v>
      </c>
      <c r="I78" s="27">
        <f t="shared" si="6"/>
        <v>52.85</v>
      </c>
      <c r="J78" s="27">
        <f t="shared" si="7"/>
        <v>6.7067845094476644</v>
      </c>
    </row>
    <row r="79" spans="1:10" x14ac:dyDescent="0.2">
      <c r="A79" s="26">
        <f t="shared" si="5"/>
        <v>51005</v>
      </c>
      <c r="B79" s="1">
        <v>180</v>
      </c>
      <c r="D79" s="27">
        <f t="shared" si="4"/>
        <v>22.5</v>
      </c>
      <c r="E79" s="33"/>
      <c r="F79" s="27">
        <f t="shared" si="0"/>
        <v>22.5</v>
      </c>
      <c r="G79" s="25">
        <f t="shared" si="1"/>
        <v>0.98662937419747587</v>
      </c>
      <c r="H79" s="27">
        <f t="shared" si="2"/>
        <v>22.199160919443209</v>
      </c>
      <c r="I79" s="27">
        <f t="shared" si="6"/>
        <v>53.85</v>
      </c>
      <c r="J79" s="27">
        <f t="shared" si="7"/>
        <v>6.5549281411531668</v>
      </c>
    </row>
    <row r="80" spans="1:10" x14ac:dyDescent="0.2">
      <c r="A80" s="26">
        <f t="shared" si="5"/>
        <v>51188</v>
      </c>
      <c r="B80" s="1">
        <v>180</v>
      </c>
      <c r="D80" s="27">
        <f t="shared" si="4"/>
        <v>22.5</v>
      </c>
      <c r="E80" s="33"/>
      <c r="F80" s="27">
        <f t="shared" si="0"/>
        <v>22.5</v>
      </c>
      <c r="G80" s="25">
        <f t="shared" si="1"/>
        <v>0.98638277850285005</v>
      </c>
      <c r="H80" s="27">
        <f t="shared" si="2"/>
        <v>22.193612516314126</v>
      </c>
      <c r="I80" s="27">
        <f t="shared" si="6"/>
        <v>54.85</v>
      </c>
      <c r="J80" s="27">
        <f t="shared" si="7"/>
        <v>6.4065101353942655</v>
      </c>
    </row>
    <row r="81" spans="1:10" x14ac:dyDescent="0.2">
      <c r="A81" s="26">
        <f t="shared" si="5"/>
        <v>51371</v>
      </c>
      <c r="B81" s="1">
        <v>180</v>
      </c>
      <c r="D81" s="27">
        <f t="shared" si="4"/>
        <v>22.5</v>
      </c>
      <c r="E81" s="33"/>
      <c r="F81" s="27">
        <f t="shared" si="0"/>
        <v>22.5</v>
      </c>
      <c r="G81" s="25">
        <f t="shared" si="1"/>
        <v>0.98613624444173942</v>
      </c>
      <c r="H81" s="27">
        <f t="shared" si="2"/>
        <v>22.188065499939135</v>
      </c>
      <c r="I81" s="27">
        <f t="shared" si="6"/>
        <v>55.85</v>
      </c>
      <c r="J81" s="27">
        <f t="shared" si="7"/>
        <v>6.2614526400725667</v>
      </c>
    </row>
    <row r="82" spans="1:10" x14ac:dyDescent="0.2">
      <c r="A82" s="26">
        <f t="shared" si="5"/>
        <v>51554</v>
      </c>
      <c r="B82" s="1">
        <v>180</v>
      </c>
      <c r="D82" s="27">
        <f t="shared" si="4"/>
        <v>22.5</v>
      </c>
      <c r="E82" s="33"/>
      <c r="F82" s="27">
        <f t="shared" si="0"/>
        <v>22.5</v>
      </c>
      <c r="G82" s="25">
        <f t="shared" si="1"/>
        <v>0.98588977199873973</v>
      </c>
      <c r="H82" s="27">
        <f t="shared" si="2"/>
        <v>22.182519869971642</v>
      </c>
      <c r="I82" s="27">
        <f t="shared" si="6"/>
        <v>56.85</v>
      </c>
      <c r="J82" s="27">
        <f t="shared" si="7"/>
        <v>6.1196795658325955</v>
      </c>
    </row>
    <row r="83" spans="1:10" x14ac:dyDescent="0.2">
      <c r="A83" s="26">
        <f t="shared" si="5"/>
        <v>51737</v>
      </c>
      <c r="B83" s="1">
        <v>180</v>
      </c>
      <c r="D83" s="27">
        <f t="shared" si="4"/>
        <v>22.5</v>
      </c>
      <c r="E83" s="33"/>
      <c r="F83" s="27">
        <f t="shared" si="0"/>
        <v>22.5</v>
      </c>
      <c r="G83" s="25">
        <f t="shared" si="1"/>
        <v>0.98564336115844997</v>
      </c>
      <c r="H83" s="27">
        <f t="shared" si="2"/>
        <v>22.176975626065126</v>
      </c>
      <c r="I83" s="27">
        <f t="shared" si="6"/>
        <v>57.85</v>
      </c>
      <c r="J83" s="27">
        <f t="shared" si="7"/>
        <v>5.9811165461494253</v>
      </c>
    </row>
    <row r="84" spans="1:10" x14ac:dyDescent="0.2">
      <c r="A84" s="26">
        <f t="shared" si="5"/>
        <v>51920</v>
      </c>
      <c r="B84" s="1">
        <v>180</v>
      </c>
      <c r="D84" s="27">
        <f t="shared" si="4"/>
        <v>22.5</v>
      </c>
      <c r="E84" s="33"/>
      <c r="F84" s="27">
        <f t="shared" si="0"/>
        <v>22.5</v>
      </c>
      <c r="G84" s="25">
        <f t="shared" si="1"/>
        <v>0.98539701190547369</v>
      </c>
      <c r="H84" s="27">
        <f t="shared" si="2"/>
        <v>22.171432767873156</v>
      </c>
      <c r="I84" s="27">
        <f t="shared" si="6"/>
        <v>58.85</v>
      </c>
      <c r="J84" s="27">
        <f t="shared" si="7"/>
        <v>5.8456908983199902</v>
      </c>
    </row>
    <row r="85" spans="1:10" x14ac:dyDescent="0.2">
      <c r="A85" s="26">
        <f t="shared" si="5"/>
        <v>52103</v>
      </c>
      <c r="B85" s="1">
        <v>180</v>
      </c>
      <c r="D85" s="27">
        <f t="shared" si="4"/>
        <v>22.5</v>
      </c>
      <c r="E85" s="33">
        <v>1000</v>
      </c>
      <c r="F85" s="34">
        <f t="shared" si="0"/>
        <v>1022.5</v>
      </c>
      <c r="G85" s="25">
        <f t="shared" si="1"/>
        <v>0.98515072422441741</v>
      </c>
      <c r="H85" s="27">
        <f t="shared" si="2"/>
        <v>1007.3166155194668</v>
      </c>
      <c r="I85" s="27">
        <f t="shared" si="6"/>
        <v>59.85</v>
      </c>
      <c r="J85" s="34">
        <f t="shared" si="7"/>
        <v>259.6391798225668</v>
      </c>
    </row>
    <row r="86" spans="1:10" x14ac:dyDescent="0.2">
      <c r="F86" s="36">
        <f>SUM(F25:F85)</f>
        <v>1368.0650000000001</v>
      </c>
      <c r="H86" s="36">
        <f>SUM(H25:H85)</f>
        <v>1343.0259025096207</v>
      </c>
      <c r="J86" s="36">
        <f>(SUM(J25:J85))*-1</f>
        <v>-1.4767414313610061E-7</v>
      </c>
    </row>
    <row r="88" spans="1:10" x14ac:dyDescent="0.2">
      <c r="H88" s="18"/>
      <c r="I88" s="2" t="s">
        <v>24</v>
      </c>
      <c r="J88" s="45">
        <v>4.6333495966526909E-2</v>
      </c>
    </row>
  </sheetData>
  <phoneticPr fontId="2" type="noConversion"/>
  <pageMargins left="1.25" right="0.75" top="0.75" bottom="0.75" header="0.3" footer="0.3"/>
  <pageSetup scale="5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98"/>
  <sheetViews>
    <sheetView workbookViewId="0">
      <selection activeCell="N1" sqref="N1"/>
    </sheetView>
  </sheetViews>
  <sheetFormatPr defaultColWidth="12.5703125" defaultRowHeight="14.25" x14ac:dyDescent="0.2"/>
  <cols>
    <col min="1" max="5" width="12.5703125" style="1"/>
    <col min="6" max="6" width="12.5703125" style="1" customWidth="1"/>
    <col min="7" max="7" width="12.5703125" style="1" hidden="1" customWidth="1"/>
    <col min="8" max="8" width="0" style="1" hidden="1" customWidth="1"/>
    <col min="9" max="16384" width="12.5703125" style="1"/>
  </cols>
  <sheetData>
    <row r="1" spans="1:14" x14ac:dyDescent="0.2">
      <c r="A1" s="49" t="s">
        <v>0</v>
      </c>
      <c r="L1" s="2"/>
      <c r="N1" s="2" t="s">
        <v>48</v>
      </c>
    </row>
    <row r="2" spans="1:14" x14ac:dyDescent="0.2">
      <c r="A2" s="49" t="s">
        <v>43</v>
      </c>
      <c r="L2" s="2"/>
      <c r="N2" s="2" t="s">
        <v>38</v>
      </c>
    </row>
    <row r="3" spans="1:14" x14ac:dyDescent="0.2">
      <c r="A3" s="49" t="s">
        <v>47</v>
      </c>
      <c r="L3" s="2"/>
      <c r="N3" s="2"/>
    </row>
    <row r="4" spans="1:14" x14ac:dyDescent="0.2">
      <c r="A4" s="49" t="s">
        <v>44</v>
      </c>
      <c r="L4" s="2"/>
    </row>
    <row r="5" spans="1:14" x14ac:dyDescent="0.2">
      <c r="A5" s="49" t="s">
        <v>45</v>
      </c>
    </row>
    <row r="6" spans="1:14" x14ac:dyDescent="0.2">
      <c r="A6" s="49" t="s">
        <v>46</v>
      </c>
    </row>
    <row r="8" spans="1:14" x14ac:dyDescent="0.2">
      <c r="A8" s="1" t="s">
        <v>1</v>
      </c>
      <c r="I8" s="3"/>
      <c r="J8" s="3"/>
    </row>
    <row r="10" spans="1:14" x14ac:dyDescent="0.2">
      <c r="A10" s="6" t="s">
        <v>29</v>
      </c>
      <c r="F10" s="5" t="str">
        <f>IF(ROUND(J88,2)=0," ","IRR NOT SOLVED")</f>
        <v xml:space="preserve"> </v>
      </c>
      <c r="J10" s="6"/>
    </row>
    <row r="11" spans="1:14" ht="15" x14ac:dyDescent="0.25">
      <c r="A11" s="4"/>
      <c r="F11" s="5"/>
      <c r="J11" s="6"/>
    </row>
    <row r="12" spans="1:14" x14ac:dyDescent="0.2">
      <c r="A12" s="1" t="s">
        <v>2</v>
      </c>
      <c r="C12" s="1">
        <v>1000</v>
      </c>
    </row>
    <row r="13" spans="1:14" x14ac:dyDescent="0.2">
      <c r="A13" s="1" t="s">
        <v>3</v>
      </c>
      <c r="C13" s="43">
        <v>97.838999999999999</v>
      </c>
      <c r="D13" s="21"/>
    </row>
    <row r="14" spans="1:14" x14ac:dyDescent="0.2">
      <c r="A14" s="1" t="s">
        <v>4</v>
      </c>
      <c r="C14" s="9">
        <v>3.5999999999999997E-2</v>
      </c>
      <c r="I14" s="3"/>
      <c r="J14" s="3"/>
    </row>
    <row r="15" spans="1:14" x14ac:dyDescent="0.2">
      <c r="C15" s="10"/>
      <c r="F15" s="2"/>
      <c r="G15" s="11"/>
    </row>
    <row r="16" spans="1:14" x14ac:dyDescent="0.2">
      <c r="A16" s="1" t="s">
        <v>5</v>
      </c>
      <c r="C16" s="41">
        <v>39898</v>
      </c>
      <c r="D16" s="21"/>
      <c r="F16" s="2"/>
      <c r="G16" s="13"/>
      <c r="I16" s="2"/>
      <c r="J16" s="9"/>
    </row>
    <row r="17" spans="1:10" x14ac:dyDescent="0.2">
      <c r="A17" s="1" t="s">
        <v>6</v>
      </c>
      <c r="C17" s="42">
        <v>39898</v>
      </c>
      <c r="D17" s="21"/>
      <c r="F17" s="2"/>
      <c r="I17" s="2"/>
      <c r="J17" s="15"/>
    </row>
    <row r="18" spans="1:10" x14ac:dyDescent="0.2">
      <c r="A18" s="1" t="s">
        <v>7</v>
      </c>
      <c r="C18" s="42">
        <v>40087</v>
      </c>
      <c r="D18" s="21"/>
      <c r="F18" s="2"/>
      <c r="G18" s="17"/>
      <c r="I18" s="2"/>
      <c r="J18" s="18"/>
    </row>
    <row r="19" spans="1:10" x14ac:dyDescent="0.2">
      <c r="A19" s="1" t="s">
        <v>8</v>
      </c>
      <c r="C19" s="41">
        <v>14702</v>
      </c>
    </row>
    <row r="20" spans="1:10" hidden="1" x14ac:dyDescent="0.2">
      <c r="A20" s="1" t="s">
        <v>9</v>
      </c>
      <c r="C20" s="9">
        <v>5.0000000000000001E-4</v>
      </c>
      <c r="D20" s="21"/>
    </row>
    <row r="22" spans="1:10" x14ac:dyDescent="0.2">
      <c r="A22" s="21"/>
      <c r="B22" s="21" t="s">
        <v>10</v>
      </c>
      <c r="C22" s="21" t="s">
        <v>11</v>
      </c>
      <c r="E22" s="21" t="s">
        <v>13</v>
      </c>
      <c r="F22" s="21" t="s">
        <v>14</v>
      </c>
      <c r="G22" s="21"/>
      <c r="H22" s="21"/>
    </row>
    <row r="23" spans="1:10" x14ac:dyDescent="0.2">
      <c r="A23" s="22" t="s">
        <v>15</v>
      </c>
      <c r="B23" s="22" t="s">
        <v>16</v>
      </c>
      <c r="C23" s="22" t="s">
        <v>17</v>
      </c>
      <c r="D23" s="22" t="s">
        <v>12</v>
      </c>
      <c r="E23" s="22" t="s">
        <v>18</v>
      </c>
      <c r="F23" s="22" t="s">
        <v>19</v>
      </c>
      <c r="G23" s="22" t="s">
        <v>20</v>
      </c>
      <c r="H23" s="22" t="s">
        <v>21</v>
      </c>
      <c r="I23" s="22" t="s">
        <v>22</v>
      </c>
      <c r="J23" s="22" t="s">
        <v>23</v>
      </c>
    </row>
    <row r="25" spans="1:10" x14ac:dyDescent="0.2">
      <c r="A25" s="26">
        <f>C16</f>
        <v>39898</v>
      </c>
      <c r="C25" s="1">
        <f>-C12*C13/100</f>
        <v>-978.39</v>
      </c>
      <c r="F25" s="27">
        <f t="shared" ref="F25:F87" si="0">SUM(C25:E25)</f>
        <v>-978.39</v>
      </c>
      <c r="G25" s="25">
        <f t="shared" ref="G25:G87" si="1">(1+$C$20/2)^-I25</f>
        <v>1</v>
      </c>
      <c r="H25" s="27">
        <f t="shared" ref="H25:H87" si="2">F25*G25</f>
        <v>-978.39</v>
      </c>
      <c r="I25" s="27">
        <v>0</v>
      </c>
      <c r="J25" s="27">
        <f t="shared" ref="J25:J56" si="3">(1+$J$90/2)^-I25*F25</f>
        <v>-978.39</v>
      </c>
    </row>
    <row r="26" spans="1:10" x14ac:dyDescent="0.2">
      <c r="A26" s="26">
        <f>C18+2</f>
        <v>40089</v>
      </c>
      <c r="B26" s="1">
        <v>185</v>
      </c>
      <c r="D26" s="27">
        <f t="shared" ref="D26:D87" si="4">$C$12*$C$14*B26/360</f>
        <v>18.5</v>
      </c>
      <c r="F26" s="27">
        <f t="shared" si="0"/>
        <v>18.5</v>
      </c>
      <c r="G26" s="25">
        <f t="shared" si="1"/>
        <v>0.99974312066740612</v>
      </c>
      <c r="H26" s="27">
        <f t="shared" si="2"/>
        <v>18.495247732347014</v>
      </c>
      <c r="I26" s="27">
        <f>+B26/180</f>
        <v>1.0277777777777777</v>
      </c>
      <c r="J26" s="27">
        <f t="shared" si="3"/>
        <v>18.153075066332011</v>
      </c>
    </row>
    <row r="27" spans="1:10" x14ac:dyDescent="0.2">
      <c r="A27" s="26">
        <f t="shared" ref="A27:A87" si="5">A26+183</f>
        <v>40272</v>
      </c>
      <c r="B27" s="1">
        <v>180</v>
      </c>
      <c r="D27" s="27">
        <f t="shared" si="4"/>
        <v>18</v>
      </c>
      <c r="F27" s="27">
        <f t="shared" si="0"/>
        <v>18</v>
      </c>
      <c r="G27" s="25">
        <f t="shared" si="1"/>
        <v>0.9994932473555671</v>
      </c>
      <c r="H27" s="27">
        <f t="shared" si="2"/>
        <v>17.990878452400207</v>
      </c>
      <c r="I27" s="27">
        <f t="shared" ref="I27:I87" si="6">I26+1</f>
        <v>2.0277777777777777</v>
      </c>
      <c r="J27" s="27">
        <f t="shared" si="3"/>
        <v>17.34010243735316</v>
      </c>
    </row>
    <row r="28" spans="1:10" x14ac:dyDescent="0.2">
      <c r="A28" s="26">
        <f t="shared" si="5"/>
        <v>40455</v>
      </c>
      <c r="B28" s="1">
        <v>180</v>
      </c>
      <c r="D28" s="27">
        <f t="shared" si="4"/>
        <v>18</v>
      </c>
      <c r="F28" s="27">
        <f t="shared" si="0"/>
        <v>18</v>
      </c>
      <c r="G28" s="25">
        <f t="shared" si="1"/>
        <v>0.99924343649644287</v>
      </c>
      <c r="H28" s="27">
        <f t="shared" si="2"/>
        <v>17.986381856935971</v>
      </c>
      <c r="I28" s="27">
        <f t="shared" si="6"/>
        <v>3.0277777777777777</v>
      </c>
      <c r="J28" s="27">
        <f t="shared" si="3"/>
        <v>17.023636496312456</v>
      </c>
    </row>
    <row r="29" spans="1:10" x14ac:dyDescent="0.2">
      <c r="A29" s="26">
        <f t="shared" si="5"/>
        <v>40638</v>
      </c>
      <c r="B29" s="1">
        <v>180</v>
      </c>
      <c r="D29" s="27">
        <f t="shared" si="4"/>
        <v>18</v>
      </c>
      <c r="F29" s="27">
        <f t="shared" si="0"/>
        <v>18</v>
      </c>
      <c r="G29" s="25">
        <f t="shared" si="1"/>
        <v>0.99899368807442412</v>
      </c>
      <c r="H29" s="27">
        <f t="shared" si="2"/>
        <v>17.981886385339635</v>
      </c>
      <c r="I29" s="27">
        <f t="shared" si="6"/>
        <v>4.0277777777777777</v>
      </c>
      <c r="J29" s="27">
        <f t="shared" si="3"/>
        <v>16.712946224256449</v>
      </c>
    </row>
    <row r="30" spans="1:10" x14ac:dyDescent="0.2">
      <c r="A30" s="26">
        <f t="shared" si="5"/>
        <v>40821</v>
      </c>
      <c r="B30" s="1">
        <v>180</v>
      </c>
      <c r="D30" s="27">
        <f t="shared" si="4"/>
        <v>18</v>
      </c>
      <c r="F30" s="27">
        <f t="shared" si="0"/>
        <v>18</v>
      </c>
      <c r="G30" s="25">
        <f t="shared" si="1"/>
        <v>0.99874400207390579</v>
      </c>
      <c r="H30" s="27">
        <f t="shared" si="2"/>
        <v>17.977392037330304</v>
      </c>
      <c r="I30" s="27">
        <f t="shared" si="6"/>
        <v>5.0277777777777777</v>
      </c>
      <c r="J30" s="27">
        <f t="shared" si="3"/>
        <v>16.407926212204586</v>
      </c>
    </row>
    <row r="31" spans="1:10" x14ac:dyDescent="0.2">
      <c r="A31" s="26">
        <f t="shared" si="5"/>
        <v>41004</v>
      </c>
      <c r="B31" s="1">
        <v>180</v>
      </c>
      <c r="D31" s="27">
        <f t="shared" si="4"/>
        <v>18</v>
      </c>
      <c r="F31" s="27">
        <f t="shared" si="0"/>
        <v>18</v>
      </c>
      <c r="G31" s="25">
        <f t="shared" si="1"/>
        <v>0.99849437847928568</v>
      </c>
      <c r="H31" s="27">
        <f t="shared" si="2"/>
        <v>17.972898812627143</v>
      </c>
      <c r="I31" s="27">
        <f t="shared" si="6"/>
        <v>6.0277777777777777</v>
      </c>
      <c r="J31" s="27">
        <f t="shared" si="3"/>
        <v>16.108472974945375</v>
      </c>
    </row>
    <row r="32" spans="1:10" x14ac:dyDescent="0.2">
      <c r="A32" s="26">
        <f t="shared" si="5"/>
        <v>41187</v>
      </c>
      <c r="B32" s="1">
        <v>180</v>
      </c>
      <c r="D32" s="27">
        <f t="shared" si="4"/>
        <v>18</v>
      </c>
      <c r="F32" s="27">
        <f t="shared" si="0"/>
        <v>18</v>
      </c>
      <c r="G32" s="25">
        <f t="shared" si="1"/>
        <v>0.99824481727496706</v>
      </c>
      <c r="H32" s="27">
        <f t="shared" si="2"/>
        <v>17.968406710949406</v>
      </c>
      <c r="I32" s="27">
        <f t="shared" si="6"/>
        <v>7.0277777777777777</v>
      </c>
      <c r="J32" s="27">
        <f t="shared" si="3"/>
        <v>15.814484915926567</v>
      </c>
    </row>
    <row r="33" spans="1:10" x14ac:dyDescent="0.2">
      <c r="A33" s="26">
        <f t="shared" si="5"/>
        <v>41370</v>
      </c>
      <c r="B33" s="1">
        <v>180</v>
      </c>
      <c r="D33" s="27">
        <f t="shared" si="4"/>
        <v>18</v>
      </c>
      <c r="F33" s="27">
        <f t="shared" si="0"/>
        <v>18</v>
      </c>
      <c r="G33" s="25">
        <f t="shared" si="1"/>
        <v>0.99799531844535549</v>
      </c>
      <c r="H33" s="27">
        <f t="shared" si="2"/>
        <v>17.9639157320164</v>
      </c>
      <c r="I33" s="27">
        <f t="shared" si="6"/>
        <v>8.0277777777777786</v>
      </c>
      <c r="J33" s="27">
        <f t="shared" si="3"/>
        <v>15.525862292786131</v>
      </c>
    </row>
    <row r="34" spans="1:10" x14ac:dyDescent="0.2">
      <c r="A34" s="26">
        <f t="shared" si="5"/>
        <v>41553</v>
      </c>
      <c r="B34" s="1">
        <v>180</v>
      </c>
      <c r="D34" s="27">
        <f t="shared" si="4"/>
        <v>18</v>
      </c>
      <c r="F34" s="27">
        <f t="shared" si="0"/>
        <v>18</v>
      </c>
      <c r="G34" s="25">
        <f t="shared" si="1"/>
        <v>0.9977458819748618</v>
      </c>
      <c r="H34" s="27">
        <f t="shared" si="2"/>
        <v>17.959425875547513</v>
      </c>
      <c r="I34" s="27">
        <f t="shared" si="6"/>
        <v>9.0277777777777786</v>
      </c>
      <c r="J34" s="27">
        <f t="shared" si="3"/>
        <v>15.242507183512341</v>
      </c>
    </row>
    <row r="35" spans="1:10" x14ac:dyDescent="0.2">
      <c r="A35" s="26">
        <f t="shared" si="5"/>
        <v>41736</v>
      </c>
      <c r="B35" s="1">
        <v>180</v>
      </c>
      <c r="D35" s="27">
        <f t="shared" si="4"/>
        <v>18</v>
      </c>
      <c r="F35" s="27">
        <f t="shared" si="0"/>
        <v>18</v>
      </c>
      <c r="G35" s="25">
        <f t="shared" si="1"/>
        <v>0.99749650784789956</v>
      </c>
      <c r="H35" s="27">
        <f t="shared" si="2"/>
        <v>17.954937141262192</v>
      </c>
      <c r="I35" s="27">
        <f t="shared" si="6"/>
        <v>10.027777777777779</v>
      </c>
      <c r="J35" s="27">
        <f t="shared" si="3"/>
        <v>14.964323453221407</v>
      </c>
    </row>
    <row r="36" spans="1:10" x14ac:dyDescent="0.2">
      <c r="A36" s="26">
        <f t="shared" si="5"/>
        <v>41919</v>
      </c>
      <c r="B36" s="1">
        <v>180</v>
      </c>
      <c r="D36" s="27">
        <f t="shared" si="4"/>
        <v>18</v>
      </c>
      <c r="F36" s="27">
        <f t="shared" si="0"/>
        <v>18</v>
      </c>
      <c r="G36" s="25">
        <f t="shared" si="1"/>
        <v>0.99724719604888734</v>
      </c>
      <c r="H36" s="27">
        <f t="shared" si="2"/>
        <v>17.950449528879972</v>
      </c>
      <c r="I36" s="27">
        <f t="shared" si="6"/>
        <v>11.027777777777779</v>
      </c>
      <c r="J36" s="27">
        <f t="shared" si="3"/>
        <v>14.69121672154145</v>
      </c>
    </row>
    <row r="37" spans="1:10" x14ac:dyDescent="0.2">
      <c r="A37" s="26">
        <f t="shared" si="5"/>
        <v>42102</v>
      </c>
      <c r="B37" s="1">
        <v>180</v>
      </c>
      <c r="D37" s="27">
        <f t="shared" si="4"/>
        <v>18</v>
      </c>
      <c r="F37" s="27">
        <f t="shared" si="0"/>
        <v>18</v>
      </c>
      <c r="G37" s="25">
        <f t="shared" si="1"/>
        <v>0.99699794656224672</v>
      </c>
      <c r="H37" s="27">
        <f t="shared" si="2"/>
        <v>17.945963038120439</v>
      </c>
      <c r="I37" s="27">
        <f t="shared" si="6"/>
        <v>12.027777777777779</v>
      </c>
      <c r="J37" s="27">
        <f t="shared" si="3"/>
        <v>14.423094330591772</v>
      </c>
    </row>
    <row r="38" spans="1:10" x14ac:dyDescent="0.2">
      <c r="A38" s="26">
        <f t="shared" si="5"/>
        <v>42285</v>
      </c>
      <c r="B38" s="1">
        <v>180</v>
      </c>
      <c r="D38" s="27">
        <f t="shared" si="4"/>
        <v>18</v>
      </c>
      <c r="F38" s="27">
        <f t="shared" si="0"/>
        <v>18</v>
      </c>
      <c r="G38" s="25">
        <f t="shared" si="1"/>
        <v>0.99674875937240359</v>
      </c>
      <c r="H38" s="27">
        <f t="shared" si="2"/>
        <v>17.941477668703264</v>
      </c>
      <c r="I38" s="27">
        <f t="shared" si="6"/>
        <v>13.027777777777779</v>
      </c>
      <c r="J38" s="27">
        <f t="shared" si="3"/>
        <v>14.159865313546458</v>
      </c>
    </row>
    <row r="39" spans="1:10" x14ac:dyDescent="0.2">
      <c r="A39" s="26">
        <f t="shared" si="5"/>
        <v>42468</v>
      </c>
      <c r="B39" s="1">
        <v>180</v>
      </c>
      <c r="D39" s="27">
        <f t="shared" si="4"/>
        <v>18</v>
      </c>
      <c r="F39" s="27">
        <f t="shared" si="0"/>
        <v>18</v>
      </c>
      <c r="G39" s="25">
        <f t="shared" si="1"/>
        <v>0.99649963446378764</v>
      </c>
      <c r="H39" s="27">
        <f t="shared" si="2"/>
        <v>17.936993420348177</v>
      </c>
      <c r="I39" s="27">
        <f t="shared" si="6"/>
        <v>14.027777777777779</v>
      </c>
      <c r="J39" s="27">
        <f t="shared" si="3"/>
        <v>13.90144036377176</v>
      </c>
    </row>
    <row r="40" spans="1:10" x14ac:dyDescent="0.2">
      <c r="A40" s="26">
        <f t="shared" si="5"/>
        <v>42651</v>
      </c>
      <c r="B40" s="1">
        <v>180</v>
      </c>
      <c r="D40" s="27">
        <f t="shared" si="4"/>
        <v>18</v>
      </c>
      <c r="F40" s="27">
        <f t="shared" si="0"/>
        <v>18</v>
      </c>
      <c r="G40" s="25">
        <f t="shared" si="1"/>
        <v>0.99625057182083221</v>
      </c>
      <c r="H40" s="27">
        <f t="shared" si="2"/>
        <v>17.932510292774978</v>
      </c>
      <c r="I40" s="27">
        <f t="shared" si="6"/>
        <v>15.027777777777779</v>
      </c>
      <c r="J40" s="27">
        <f t="shared" si="3"/>
        <v>13.647731804526725</v>
      </c>
    </row>
    <row r="41" spans="1:10" x14ac:dyDescent="0.2">
      <c r="A41" s="26">
        <f t="shared" si="5"/>
        <v>42834</v>
      </c>
      <c r="B41" s="1">
        <v>180</v>
      </c>
      <c r="D41" s="27">
        <f t="shared" si="4"/>
        <v>18</v>
      </c>
      <c r="F41" s="27">
        <f t="shared" si="0"/>
        <v>18</v>
      </c>
      <c r="G41" s="25">
        <f t="shared" si="1"/>
        <v>0.99600157142797507</v>
      </c>
      <c r="H41" s="27">
        <f t="shared" si="2"/>
        <v>17.928028285703551</v>
      </c>
      <c r="I41" s="27">
        <f t="shared" si="6"/>
        <v>16.027777777777779</v>
      </c>
      <c r="J41" s="27">
        <f t="shared" si="3"/>
        <v>13.398653559216779</v>
      </c>
    </row>
    <row r="42" spans="1:10" x14ac:dyDescent="0.2">
      <c r="A42" s="26">
        <f t="shared" si="5"/>
        <v>43017</v>
      </c>
      <c r="B42" s="1">
        <v>180</v>
      </c>
      <c r="D42" s="27">
        <f t="shared" si="4"/>
        <v>18</v>
      </c>
      <c r="F42" s="27">
        <f t="shared" si="0"/>
        <v>18</v>
      </c>
      <c r="G42" s="25">
        <f t="shared" si="1"/>
        <v>0.99575263326965768</v>
      </c>
      <c r="H42" s="27">
        <f t="shared" si="2"/>
        <v>17.923547398853838</v>
      </c>
      <c r="I42" s="27">
        <f t="shared" si="6"/>
        <v>17.027777777777779</v>
      </c>
      <c r="J42" s="27">
        <f t="shared" si="3"/>
        <v>13.154121122190233</v>
      </c>
    </row>
    <row r="43" spans="1:10" x14ac:dyDescent="0.2">
      <c r="A43" s="26">
        <f t="shared" si="5"/>
        <v>43200</v>
      </c>
      <c r="B43" s="1">
        <v>180</v>
      </c>
      <c r="D43" s="27">
        <f t="shared" si="4"/>
        <v>18</v>
      </c>
      <c r="F43" s="27">
        <f t="shared" si="0"/>
        <v>18</v>
      </c>
      <c r="G43" s="25">
        <f t="shared" si="1"/>
        <v>0.99550375733032503</v>
      </c>
      <c r="H43" s="27">
        <f t="shared" si="2"/>
        <v>17.91906763194585</v>
      </c>
      <c r="I43" s="27">
        <f t="shared" si="6"/>
        <v>18.027777777777779</v>
      </c>
      <c r="J43" s="27">
        <f t="shared" si="3"/>
        <v>12.914051530067759</v>
      </c>
    </row>
    <row r="44" spans="1:10" x14ac:dyDescent="0.2">
      <c r="A44" s="26">
        <f t="shared" si="5"/>
        <v>43383</v>
      </c>
      <c r="B44" s="1">
        <v>180</v>
      </c>
      <c r="D44" s="27">
        <f t="shared" si="4"/>
        <v>18</v>
      </c>
      <c r="F44" s="27">
        <f t="shared" si="0"/>
        <v>18</v>
      </c>
      <c r="G44" s="25">
        <f t="shared" si="1"/>
        <v>0.99525494359442623</v>
      </c>
      <c r="H44" s="27">
        <f t="shared" si="2"/>
        <v>17.914588984699673</v>
      </c>
      <c r="I44" s="27">
        <f t="shared" si="6"/>
        <v>19.027777777777779</v>
      </c>
      <c r="J44" s="27">
        <f t="shared" si="3"/>
        <v>12.678363333595096</v>
      </c>
    </row>
    <row r="45" spans="1:10" x14ac:dyDescent="0.2">
      <c r="A45" s="26">
        <f t="shared" si="5"/>
        <v>43566</v>
      </c>
      <c r="B45" s="1">
        <v>180</v>
      </c>
      <c r="D45" s="27">
        <f t="shared" si="4"/>
        <v>18</v>
      </c>
      <c r="F45" s="27">
        <f t="shared" si="0"/>
        <v>18</v>
      </c>
      <c r="G45" s="25">
        <f t="shared" si="1"/>
        <v>0.99500619204641461</v>
      </c>
      <c r="H45" s="27">
        <f t="shared" si="2"/>
        <v>17.910111456835462</v>
      </c>
      <c r="I45" s="27">
        <f t="shared" si="6"/>
        <v>20.027777777777779</v>
      </c>
      <c r="J45" s="27">
        <f t="shared" si="3"/>
        <v>12.446976570009484</v>
      </c>
    </row>
    <row r="46" spans="1:10" x14ac:dyDescent="0.2">
      <c r="A46" s="26">
        <f t="shared" si="5"/>
        <v>43749</v>
      </c>
      <c r="B46" s="1">
        <v>180</v>
      </c>
      <c r="D46" s="27">
        <f t="shared" si="4"/>
        <v>18</v>
      </c>
      <c r="F46" s="27">
        <f t="shared" si="0"/>
        <v>18</v>
      </c>
      <c r="G46" s="25">
        <f t="shared" si="1"/>
        <v>0.99475750267074692</v>
      </c>
      <c r="H46" s="27">
        <f t="shared" si="2"/>
        <v>17.905635048073446</v>
      </c>
      <c r="I46" s="27">
        <f t="shared" si="6"/>
        <v>21.027777777777779</v>
      </c>
      <c r="J46" s="27">
        <f t="shared" si="3"/>
        <v>12.219812735910425</v>
      </c>
    </row>
    <row r="47" spans="1:10" x14ac:dyDescent="0.2">
      <c r="A47" s="26">
        <f t="shared" si="5"/>
        <v>43932</v>
      </c>
      <c r="B47" s="1">
        <v>180</v>
      </c>
      <c r="D47" s="27">
        <f t="shared" si="4"/>
        <v>18</v>
      </c>
      <c r="F47" s="27">
        <f t="shared" si="0"/>
        <v>18</v>
      </c>
      <c r="G47" s="25">
        <f t="shared" si="1"/>
        <v>0.99450887545188382</v>
      </c>
      <c r="H47" s="27">
        <f t="shared" si="2"/>
        <v>17.901159758133907</v>
      </c>
      <c r="I47" s="27">
        <f t="shared" si="6"/>
        <v>22.027777777777779</v>
      </c>
      <c r="J47" s="27">
        <f t="shared" si="3"/>
        <v>11.996794760625535</v>
      </c>
    </row>
    <row r="48" spans="1:10" x14ac:dyDescent="0.2">
      <c r="A48" s="26">
        <f t="shared" si="5"/>
        <v>44115</v>
      </c>
      <c r="B48" s="1">
        <v>180</v>
      </c>
      <c r="D48" s="27">
        <f t="shared" si="4"/>
        <v>18</v>
      </c>
      <c r="F48" s="27">
        <f t="shared" si="0"/>
        <v>18</v>
      </c>
      <c r="G48" s="25">
        <f t="shared" si="1"/>
        <v>0.99426031037429008</v>
      </c>
      <c r="H48" s="27">
        <f t="shared" si="2"/>
        <v>17.89668558673722</v>
      </c>
      <c r="I48" s="27">
        <f t="shared" si="6"/>
        <v>23.027777777777779</v>
      </c>
      <c r="J48" s="27">
        <f t="shared" si="3"/>
        <v>11.777846980062538</v>
      </c>
    </row>
    <row r="49" spans="1:10" x14ac:dyDescent="0.2">
      <c r="A49" s="26">
        <f t="shared" si="5"/>
        <v>44298</v>
      </c>
      <c r="B49" s="1">
        <v>180</v>
      </c>
      <c r="D49" s="27">
        <f t="shared" si="4"/>
        <v>18</v>
      </c>
      <c r="F49" s="27">
        <f t="shared" si="0"/>
        <v>18</v>
      </c>
      <c r="G49" s="25">
        <f t="shared" si="1"/>
        <v>0.99401180742243445</v>
      </c>
      <c r="H49" s="27">
        <f t="shared" si="2"/>
        <v>17.892212533603821</v>
      </c>
      <c r="I49" s="27">
        <f t="shared" si="6"/>
        <v>24.027777777777779</v>
      </c>
      <c r="J49" s="27">
        <f t="shared" si="3"/>
        <v>11.562895111038411</v>
      </c>
    </row>
    <row r="50" spans="1:10" x14ac:dyDescent="0.2">
      <c r="A50" s="26">
        <f t="shared" si="5"/>
        <v>44481</v>
      </c>
      <c r="B50" s="1">
        <v>180</v>
      </c>
      <c r="D50" s="27">
        <f t="shared" si="4"/>
        <v>18</v>
      </c>
      <c r="F50" s="27">
        <f t="shared" si="0"/>
        <v>18</v>
      </c>
      <c r="G50" s="25">
        <f t="shared" si="1"/>
        <v>0.99376336658078912</v>
      </c>
      <c r="H50" s="27">
        <f t="shared" si="2"/>
        <v>17.887740598454204</v>
      </c>
      <c r="I50" s="27">
        <f t="shared" si="6"/>
        <v>25.027777777777779</v>
      </c>
      <c r="J50" s="27">
        <f t="shared" si="3"/>
        <v>11.351866226077092</v>
      </c>
    </row>
    <row r="51" spans="1:10" x14ac:dyDescent="0.2">
      <c r="A51" s="26">
        <f t="shared" si="5"/>
        <v>44664</v>
      </c>
      <c r="B51" s="1">
        <v>180</v>
      </c>
      <c r="D51" s="27">
        <f t="shared" si="4"/>
        <v>18</v>
      </c>
      <c r="F51" s="27">
        <f t="shared" si="0"/>
        <v>18</v>
      </c>
      <c r="G51" s="25">
        <f t="shared" si="1"/>
        <v>0.99351498783383063</v>
      </c>
      <c r="H51" s="27">
        <f t="shared" si="2"/>
        <v>17.883269781008952</v>
      </c>
      <c r="I51" s="27">
        <f t="shared" si="6"/>
        <v>26.027777777777779</v>
      </c>
      <c r="J51" s="27">
        <f t="shared" si="3"/>
        <v>11.144688728667104</v>
      </c>
    </row>
    <row r="52" spans="1:10" x14ac:dyDescent="0.2">
      <c r="A52" s="26">
        <f t="shared" si="5"/>
        <v>44847</v>
      </c>
      <c r="B52" s="1">
        <v>180</v>
      </c>
      <c r="D52" s="27">
        <f t="shared" si="4"/>
        <v>18</v>
      </c>
      <c r="F52" s="27">
        <f t="shared" si="0"/>
        <v>18</v>
      </c>
      <c r="G52" s="25">
        <f t="shared" si="1"/>
        <v>0.99326667116603906</v>
      </c>
      <c r="H52" s="27">
        <f t="shared" si="2"/>
        <v>17.878800080988704</v>
      </c>
      <c r="I52" s="27">
        <f t="shared" si="6"/>
        <v>27.027777777777779</v>
      </c>
      <c r="J52" s="27">
        <f t="shared" si="3"/>
        <v>10.941292328970766</v>
      </c>
    </row>
    <row r="53" spans="1:10" x14ac:dyDescent="0.2">
      <c r="A53" s="26">
        <f t="shared" si="5"/>
        <v>45030</v>
      </c>
      <c r="B53" s="1">
        <v>180</v>
      </c>
      <c r="D53" s="27">
        <f t="shared" si="4"/>
        <v>18</v>
      </c>
      <c r="F53" s="27">
        <f t="shared" si="0"/>
        <v>18</v>
      </c>
      <c r="G53" s="25">
        <f t="shared" si="1"/>
        <v>0.99301841656189849</v>
      </c>
      <c r="H53" s="27">
        <f t="shared" si="2"/>
        <v>17.874331498114174</v>
      </c>
      <c r="I53" s="27">
        <f t="shared" si="6"/>
        <v>28.027777777777779</v>
      </c>
      <c r="J53" s="27">
        <f t="shared" si="3"/>
        <v>10.741608019976704</v>
      </c>
    </row>
    <row r="54" spans="1:10" x14ac:dyDescent="0.2">
      <c r="A54" s="26">
        <f t="shared" si="5"/>
        <v>45213</v>
      </c>
      <c r="B54" s="1">
        <v>180</v>
      </c>
      <c r="D54" s="27">
        <f t="shared" si="4"/>
        <v>18</v>
      </c>
      <c r="F54" s="27">
        <f t="shared" si="0"/>
        <v>18</v>
      </c>
      <c r="G54" s="25">
        <f t="shared" si="1"/>
        <v>0.99277022400589676</v>
      </c>
      <c r="H54" s="27">
        <f t="shared" si="2"/>
        <v>17.869864032106143</v>
      </c>
      <c r="I54" s="27">
        <f t="shared" si="6"/>
        <v>29.027777777777779</v>
      </c>
      <c r="J54" s="27">
        <f t="shared" si="3"/>
        <v>10.5455680540876</v>
      </c>
    </row>
    <row r="55" spans="1:10" x14ac:dyDescent="0.2">
      <c r="A55" s="26">
        <f t="shared" si="5"/>
        <v>45396</v>
      </c>
      <c r="B55" s="1">
        <v>180</v>
      </c>
      <c r="D55" s="27">
        <f t="shared" si="4"/>
        <v>18</v>
      </c>
      <c r="F55" s="27">
        <f t="shared" si="0"/>
        <v>18</v>
      </c>
      <c r="G55" s="25">
        <f t="shared" si="1"/>
        <v>0.99252209348252618</v>
      </c>
      <c r="H55" s="27">
        <f t="shared" si="2"/>
        <v>17.865397682685472</v>
      </c>
      <c r="I55" s="27">
        <f t="shared" si="6"/>
        <v>30.027777777777779</v>
      </c>
      <c r="J55" s="27">
        <f t="shared" si="3"/>
        <v>10.353105920135235</v>
      </c>
    </row>
    <row r="56" spans="1:10" x14ac:dyDescent="0.2">
      <c r="A56" s="26">
        <f t="shared" si="5"/>
        <v>45579</v>
      </c>
      <c r="B56" s="1">
        <v>180</v>
      </c>
      <c r="D56" s="27">
        <f t="shared" si="4"/>
        <v>18</v>
      </c>
      <c r="F56" s="27">
        <f t="shared" si="0"/>
        <v>18</v>
      </c>
      <c r="G56" s="25">
        <f t="shared" si="1"/>
        <v>0.99227402497628203</v>
      </c>
      <c r="H56" s="27">
        <f t="shared" si="2"/>
        <v>17.860932449573077</v>
      </c>
      <c r="I56" s="27">
        <f t="shared" si="6"/>
        <v>31.027777777777779</v>
      </c>
      <c r="J56" s="27">
        <f t="shared" si="3"/>
        <v>10.164156320815001</v>
      </c>
    </row>
    <row r="57" spans="1:10" x14ac:dyDescent="0.2">
      <c r="A57" s="26">
        <f t="shared" si="5"/>
        <v>45762</v>
      </c>
      <c r="B57" s="1">
        <v>180</v>
      </c>
      <c r="D57" s="27">
        <f t="shared" si="4"/>
        <v>18</v>
      </c>
      <c r="F57" s="27">
        <f t="shared" si="0"/>
        <v>18</v>
      </c>
      <c r="G57" s="25">
        <f t="shared" si="1"/>
        <v>0.99202601847166416</v>
      </c>
      <c r="H57" s="27">
        <f t="shared" si="2"/>
        <v>17.856468332489953</v>
      </c>
      <c r="I57" s="27">
        <f t="shared" si="6"/>
        <v>32.027777777777779</v>
      </c>
      <c r="J57" s="27">
        <f t="shared" ref="J57:J87" si="7">(1+$J$90/2)^-I57*F57</f>
        <v>9.9786551505322674</v>
      </c>
    </row>
    <row r="58" spans="1:10" x14ac:dyDescent="0.2">
      <c r="A58" s="26">
        <f t="shared" si="5"/>
        <v>45945</v>
      </c>
      <c r="B58" s="1">
        <v>180</v>
      </c>
      <c r="D58" s="27">
        <f t="shared" si="4"/>
        <v>18</v>
      </c>
      <c r="F58" s="27">
        <f t="shared" si="0"/>
        <v>18</v>
      </c>
      <c r="G58" s="25">
        <f t="shared" si="1"/>
        <v>0.99177807395317552</v>
      </c>
      <c r="H58" s="27">
        <f t="shared" si="2"/>
        <v>17.852005331157159</v>
      </c>
      <c r="I58" s="27">
        <f t="shared" si="6"/>
        <v>33.027777777777779</v>
      </c>
      <c r="J58" s="27">
        <f t="shared" si="7"/>
        <v>9.7965394736530342</v>
      </c>
    </row>
    <row r="59" spans="1:10" x14ac:dyDescent="0.2">
      <c r="A59" s="26">
        <f t="shared" si="5"/>
        <v>46128</v>
      </c>
      <c r="B59" s="1">
        <v>180</v>
      </c>
      <c r="D59" s="27">
        <f t="shared" si="4"/>
        <v>18</v>
      </c>
      <c r="F59" s="27">
        <f t="shared" si="0"/>
        <v>18</v>
      </c>
      <c r="G59" s="25">
        <f t="shared" si="1"/>
        <v>0.99153019140532417</v>
      </c>
      <c r="H59" s="27">
        <f t="shared" si="2"/>
        <v>17.847543445295834</v>
      </c>
      <c r="I59" s="27">
        <f t="shared" si="6"/>
        <v>34.027777777777779</v>
      </c>
      <c r="J59" s="27">
        <f t="shared" si="7"/>
        <v>9.6177475031515485</v>
      </c>
    </row>
    <row r="60" spans="1:10" x14ac:dyDescent="0.2">
      <c r="A60" s="26">
        <f t="shared" si="5"/>
        <v>46311</v>
      </c>
      <c r="B60" s="1">
        <v>180</v>
      </c>
      <c r="D60" s="27">
        <f t="shared" si="4"/>
        <v>18</v>
      </c>
      <c r="F60" s="27">
        <f t="shared" si="0"/>
        <v>18</v>
      </c>
      <c r="G60" s="25">
        <f t="shared" si="1"/>
        <v>0.99128237081262094</v>
      </c>
      <c r="H60" s="27">
        <f t="shared" si="2"/>
        <v>17.843082674627176</v>
      </c>
      <c r="I60" s="27">
        <f t="shared" si="6"/>
        <v>35.027777777777779</v>
      </c>
      <c r="J60" s="27">
        <f t="shared" si="7"/>
        <v>9.4422185796476032</v>
      </c>
    </row>
    <row r="61" spans="1:10" x14ac:dyDescent="0.2">
      <c r="A61" s="26">
        <f t="shared" si="5"/>
        <v>46494</v>
      </c>
      <c r="B61" s="1">
        <v>180</v>
      </c>
      <c r="D61" s="27">
        <f t="shared" si="4"/>
        <v>18</v>
      </c>
      <c r="F61" s="27">
        <f t="shared" si="0"/>
        <v>18</v>
      </c>
      <c r="G61" s="25">
        <f t="shared" si="1"/>
        <v>0.991034612159581</v>
      </c>
      <c r="H61" s="27">
        <f t="shared" si="2"/>
        <v>17.838623018872457</v>
      </c>
      <c r="I61" s="27">
        <f t="shared" si="6"/>
        <v>36.027777777777779</v>
      </c>
      <c r="J61" s="27">
        <f t="shared" si="7"/>
        <v>9.2698931508264195</v>
      </c>
    </row>
    <row r="62" spans="1:10" x14ac:dyDescent="0.2">
      <c r="A62" s="26">
        <f t="shared" si="5"/>
        <v>46677</v>
      </c>
      <c r="B62" s="1">
        <v>180</v>
      </c>
      <c r="D62" s="27">
        <f t="shared" si="4"/>
        <v>18</v>
      </c>
      <c r="F62" s="27">
        <f t="shared" si="0"/>
        <v>18</v>
      </c>
      <c r="G62" s="25">
        <f t="shared" si="1"/>
        <v>0.99078691543072328</v>
      </c>
      <c r="H62" s="27">
        <f t="shared" si="2"/>
        <v>17.834164477753021</v>
      </c>
      <c r="I62" s="27">
        <f t="shared" si="6"/>
        <v>37.027777777777779</v>
      </c>
      <c r="J62" s="27">
        <f t="shared" si="7"/>
        <v>9.1007127512341057</v>
      </c>
    </row>
    <row r="63" spans="1:10" x14ac:dyDescent="0.2">
      <c r="A63" s="26">
        <f t="shared" si="5"/>
        <v>46860</v>
      </c>
      <c r="B63" s="1">
        <v>180</v>
      </c>
      <c r="D63" s="27">
        <f t="shared" si="4"/>
        <v>18</v>
      </c>
      <c r="F63" s="27">
        <f t="shared" si="0"/>
        <v>18</v>
      </c>
      <c r="G63" s="25">
        <f t="shared" si="1"/>
        <v>0.99053928061057062</v>
      </c>
      <c r="H63" s="27">
        <f t="shared" si="2"/>
        <v>17.829707050990272</v>
      </c>
      <c r="I63" s="27">
        <f t="shared" si="6"/>
        <v>38.027777777777779</v>
      </c>
      <c r="J63" s="27">
        <f t="shared" si="7"/>
        <v>8.9346199824419017</v>
      </c>
    </row>
    <row r="64" spans="1:10" x14ac:dyDescent="0.2">
      <c r="A64" s="26">
        <f t="shared" si="5"/>
        <v>47043</v>
      </c>
      <c r="B64" s="1">
        <v>180</v>
      </c>
      <c r="D64" s="27">
        <f t="shared" si="4"/>
        <v>18</v>
      </c>
      <c r="F64" s="27">
        <f t="shared" si="0"/>
        <v>18</v>
      </c>
      <c r="G64" s="25">
        <f t="shared" si="1"/>
        <v>0.9902917076836496</v>
      </c>
      <c r="H64" s="27">
        <f t="shared" si="2"/>
        <v>17.825250738305694</v>
      </c>
      <c r="I64" s="27">
        <f t="shared" si="6"/>
        <v>39.027777777777779</v>
      </c>
      <c r="J64" s="27">
        <f t="shared" si="7"/>
        <v>8.7715584935723978</v>
      </c>
    </row>
    <row r="65" spans="1:10" x14ac:dyDescent="0.2">
      <c r="A65" s="26">
        <f t="shared" si="5"/>
        <v>47226</v>
      </c>
      <c r="B65" s="1">
        <v>180</v>
      </c>
      <c r="D65" s="27">
        <f t="shared" si="4"/>
        <v>18</v>
      </c>
      <c r="E65" s="33"/>
      <c r="F65" s="27">
        <f t="shared" si="0"/>
        <v>18</v>
      </c>
      <c r="G65" s="25">
        <f t="shared" si="1"/>
        <v>0.99004419663449084</v>
      </c>
      <c r="H65" s="27">
        <f t="shared" si="2"/>
        <v>17.820795539420835</v>
      </c>
      <c r="I65" s="27">
        <f t="shared" si="6"/>
        <v>40.027777777777779</v>
      </c>
      <c r="J65" s="27">
        <f t="shared" si="7"/>
        <v>8.6114729621811748</v>
      </c>
    </row>
    <row r="66" spans="1:10" x14ac:dyDescent="0.2">
      <c r="A66" s="26">
        <f t="shared" si="5"/>
        <v>47409</v>
      </c>
      <c r="B66" s="1">
        <v>180</v>
      </c>
      <c r="D66" s="27">
        <f t="shared" si="4"/>
        <v>18</v>
      </c>
      <c r="E66" s="33"/>
      <c r="F66" s="27">
        <f t="shared" si="0"/>
        <v>18</v>
      </c>
      <c r="G66" s="25">
        <f t="shared" si="1"/>
        <v>0.9897967474476288</v>
      </c>
      <c r="H66" s="27">
        <f t="shared" si="2"/>
        <v>17.816341454057319</v>
      </c>
      <c r="I66" s="27">
        <f t="shared" si="6"/>
        <v>41.027777777777779</v>
      </c>
      <c r="J66" s="27">
        <f t="shared" si="7"/>
        <v>8.4543090754873642</v>
      </c>
    </row>
    <row r="67" spans="1:10" x14ac:dyDescent="0.2">
      <c r="A67" s="26">
        <f t="shared" si="5"/>
        <v>47592</v>
      </c>
      <c r="B67" s="1">
        <v>180</v>
      </c>
      <c r="D67" s="27">
        <f t="shared" si="4"/>
        <v>18</v>
      </c>
      <c r="E67" s="33"/>
      <c r="F67" s="27">
        <f t="shared" si="0"/>
        <v>18</v>
      </c>
      <c r="G67" s="25">
        <f t="shared" si="1"/>
        <v>0.98954936010760186</v>
      </c>
      <c r="H67" s="27">
        <f t="shared" si="2"/>
        <v>17.811888481936833</v>
      </c>
      <c r="I67" s="27">
        <f t="shared" si="6"/>
        <v>42.027777777777779</v>
      </c>
      <c r="J67" s="27">
        <f t="shared" si="7"/>
        <v>8.3000135119467711</v>
      </c>
    </row>
    <row r="68" spans="1:10" x14ac:dyDescent="0.2">
      <c r="A68" s="26">
        <f t="shared" si="5"/>
        <v>47775</v>
      </c>
      <c r="B68" s="1">
        <v>180</v>
      </c>
      <c r="D68" s="27">
        <f t="shared" si="4"/>
        <v>18</v>
      </c>
      <c r="E68" s="33"/>
      <c r="F68" s="27">
        <f t="shared" si="0"/>
        <v>18</v>
      </c>
      <c r="G68" s="25">
        <f t="shared" si="1"/>
        <v>0.98930203459895216</v>
      </c>
      <c r="H68" s="27">
        <f t="shared" si="2"/>
        <v>17.80743662278114</v>
      </c>
      <c r="I68" s="27">
        <f t="shared" si="6"/>
        <v>43.027777777777779</v>
      </c>
      <c r="J68" s="27">
        <f t="shared" si="7"/>
        <v>8.148533923161267</v>
      </c>
    </row>
    <row r="69" spans="1:10" x14ac:dyDescent="0.2">
      <c r="A69" s="26">
        <f t="shared" si="5"/>
        <v>47958</v>
      </c>
      <c r="B69" s="1">
        <v>180</v>
      </c>
      <c r="D69" s="27">
        <f t="shared" si="4"/>
        <v>18</v>
      </c>
      <c r="E69" s="33"/>
      <c r="F69" s="27">
        <f t="shared" si="0"/>
        <v>18</v>
      </c>
      <c r="G69" s="25">
        <f t="shared" si="1"/>
        <v>0.98905477090622551</v>
      </c>
      <c r="H69" s="27">
        <f t="shared" si="2"/>
        <v>17.802985876312061</v>
      </c>
      <c r="I69" s="27">
        <f t="shared" si="6"/>
        <v>44.027777777777779</v>
      </c>
      <c r="J69" s="27">
        <f t="shared" si="7"/>
        <v>7.9998189161183797</v>
      </c>
    </row>
    <row r="70" spans="1:10" x14ac:dyDescent="0.2">
      <c r="A70" s="26">
        <f t="shared" si="5"/>
        <v>48141</v>
      </c>
      <c r="B70" s="1">
        <v>180</v>
      </c>
      <c r="D70" s="27">
        <f t="shared" si="4"/>
        <v>18</v>
      </c>
      <c r="E70" s="33"/>
      <c r="F70" s="27">
        <f t="shared" si="0"/>
        <v>18</v>
      </c>
      <c r="G70" s="25">
        <f t="shared" si="1"/>
        <v>0.98880756901397182</v>
      </c>
      <c r="H70" s="27">
        <f t="shared" si="2"/>
        <v>17.798536242251494</v>
      </c>
      <c r="I70" s="27">
        <f t="shared" si="6"/>
        <v>45.027777777777779</v>
      </c>
      <c r="J70" s="27">
        <f t="shared" si="7"/>
        <v>7.8538180357550083</v>
      </c>
    </row>
    <row r="71" spans="1:10" x14ac:dyDescent="0.2">
      <c r="A71" s="26">
        <f t="shared" si="5"/>
        <v>48324</v>
      </c>
      <c r="B71" s="1">
        <v>180</v>
      </c>
      <c r="D71" s="27">
        <f t="shared" si="4"/>
        <v>18</v>
      </c>
      <c r="E71" s="33"/>
      <c r="F71" s="27">
        <f t="shared" si="0"/>
        <v>18</v>
      </c>
      <c r="G71" s="25">
        <f t="shared" si="1"/>
        <v>0.98856042890674511</v>
      </c>
      <c r="H71" s="27">
        <f t="shared" si="2"/>
        <v>17.794087720321411</v>
      </c>
      <c r="I71" s="27">
        <f t="shared" si="6"/>
        <v>46.027777777777779</v>
      </c>
      <c r="J71" s="27">
        <f t="shared" si="7"/>
        <v>7.7104817478393413</v>
      </c>
    </row>
    <row r="72" spans="1:10" x14ac:dyDescent="0.2">
      <c r="A72" s="26">
        <f t="shared" si="5"/>
        <v>48507</v>
      </c>
      <c r="B72" s="1">
        <v>180</v>
      </c>
      <c r="D72" s="27">
        <f t="shared" si="4"/>
        <v>18</v>
      </c>
      <c r="E72" s="33"/>
      <c r="F72" s="27">
        <f t="shared" si="0"/>
        <v>18</v>
      </c>
      <c r="G72" s="25">
        <f t="shared" si="1"/>
        <v>0.98831335056910274</v>
      </c>
      <c r="H72" s="27">
        <f t="shared" si="2"/>
        <v>17.789640310243851</v>
      </c>
      <c r="I72" s="27">
        <f t="shared" si="6"/>
        <v>47.027777777777779</v>
      </c>
      <c r="J72" s="27">
        <f t="shared" si="7"/>
        <v>7.5697614221652101</v>
      </c>
    </row>
    <row r="73" spans="1:10" x14ac:dyDescent="0.2">
      <c r="A73" s="26">
        <f t="shared" si="5"/>
        <v>48690</v>
      </c>
      <c r="B73" s="1">
        <v>180</v>
      </c>
      <c r="D73" s="27">
        <f t="shared" si="4"/>
        <v>18</v>
      </c>
      <c r="E73" s="33"/>
      <c r="F73" s="27">
        <f t="shared" si="0"/>
        <v>18</v>
      </c>
      <c r="G73" s="25">
        <f t="shared" si="1"/>
        <v>0.98806633398560628</v>
      </c>
      <c r="H73" s="27">
        <f t="shared" si="2"/>
        <v>17.785194011740913</v>
      </c>
      <c r="I73" s="27">
        <f t="shared" si="6"/>
        <v>48.027777777777779</v>
      </c>
      <c r="J73" s="27">
        <f t="shared" si="7"/>
        <v>7.4316093160531551</v>
      </c>
    </row>
    <row r="74" spans="1:10" x14ac:dyDescent="0.2">
      <c r="A74" s="26">
        <f t="shared" si="5"/>
        <v>48873</v>
      </c>
      <c r="B74" s="1">
        <v>180</v>
      </c>
      <c r="D74" s="27">
        <f t="shared" si="4"/>
        <v>18</v>
      </c>
      <c r="E74" s="33"/>
      <c r="F74" s="27">
        <f t="shared" si="0"/>
        <v>18</v>
      </c>
      <c r="G74" s="25">
        <f t="shared" si="1"/>
        <v>0.98781937914082096</v>
      </c>
      <c r="H74" s="27">
        <f t="shared" si="2"/>
        <v>17.780748824534776</v>
      </c>
      <c r="I74" s="27">
        <f t="shared" si="6"/>
        <v>49.027777777777779</v>
      </c>
      <c r="J74" s="27">
        <f t="shared" si="7"/>
        <v>7.2959785581525933</v>
      </c>
    </row>
    <row r="75" spans="1:10" x14ac:dyDescent="0.2">
      <c r="A75" s="26">
        <f t="shared" si="5"/>
        <v>49056</v>
      </c>
      <c r="B75" s="1">
        <v>180</v>
      </c>
      <c r="D75" s="27">
        <f t="shared" si="4"/>
        <v>18</v>
      </c>
      <c r="E75" s="33"/>
      <c r="F75" s="27">
        <f t="shared" si="0"/>
        <v>18</v>
      </c>
      <c r="G75" s="25">
        <f t="shared" si="1"/>
        <v>0.98757248601931591</v>
      </c>
      <c r="H75" s="27">
        <f t="shared" si="2"/>
        <v>17.776304748347687</v>
      </c>
      <c r="I75" s="27">
        <f t="shared" si="6"/>
        <v>50.027777777777779</v>
      </c>
      <c r="J75" s="27">
        <f t="shared" si="7"/>
        <v>7.1628231325396055</v>
      </c>
    </row>
    <row r="76" spans="1:10" x14ac:dyDescent="0.2">
      <c r="A76" s="26">
        <f t="shared" si="5"/>
        <v>49239</v>
      </c>
      <c r="B76" s="1">
        <v>180</v>
      </c>
      <c r="D76" s="27">
        <f t="shared" si="4"/>
        <v>18</v>
      </c>
      <c r="E76" s="33"/>
      <c r="F76" s="27">
        <f t="shared" si="0"/>
        <v>18</v>
      </c>
      <c r="G76" s="25">
        <f t="shared" si="1"/>
        <v>0.98732565460566446</v>
      </c>
      <c r="H76" s="27">
        <f t="shared" si="2"/>
        <v>17.771861782901961</v>
      </c>
      <c r="I76" s="27">
        <f t="shared" si="6"/>
        <v>51.027777777777779</v>
      </c>
      <c r="J76" s="27">
        <f t="shared" si="7"/>
        <v>7.0320978631049655</v>
      </c>
    </row>
    <row r="77" spans="1:10" x14ac:dyDescent="0.2">
      <c r="A77" s="26">
        <f t="shared" si="5"/>
        <v>49422</v>
      </c>
      <c r="B77" s="1">
        <v>180</v>
      </c>
      <c r="D77" s="27">
        <f t="shared" si="4"/>
        <v>18</v>
      </c>
      <c r="E77" s="33"/>
      <c r="F77" s="27">
        <f t="shared" si="0"/>
        <v>18</v>
      </c>
      <c r="G77" s="25">
        <f t="shared" si="1"/>
        <v>0.9870788848844434</v>
      </c>
      <c r="H77" s="27">
        <f t="shared" si="2"/>
        <v>17.767419927919981</v>
      </c>
      <c r="I77" s="27">
        <f t="shared" si="6"/>
        <v>52.027777777777779</v>
      </c>
      <c r="J77" s="27">
        <f t="shared" si="7"/>
        <v>6.9037583982270698</v>
      </c>
    </row>
    <row r="78" spans="1:10" x14ac:dyDescent="0.2">
      <c r="A78" s="26">
        <f t="shared" si="5"/>
        <v>49605</v>
      </c>
      <c r="B78" s="1">
        <v>180</v>
      </c>
      <c r="D78" s="27">
        <f t="shared" si="4"/>
        <v>18</v>
      </c>
      <c r="E78" s="33"/>
      <c r="F78" s="27">
        <f t="shared" si="0"/>
        <v>18</v>
      </c>
      <c r="G78" s="25">
        <f t="shared" si="1"/>
        <v>0.98683217684023328</v>
      </c>
      <c r="H78" s="27">
        <f t="shared" si="2"/>
        <v>17.762979183124198</v>
      </c>
      <c r="I78" s="27">
        <f t="shared" si="6"/>
        <v>53.027777777777779</v>
      </c>
      <c r="J78" s="27">
        <f t="shared" si="7"/>
        <v>6.7777611957246098</v>
      </c>
    </row>
    <row r="79" spans="1:10" x14ac:dyDescent="0.2">
      <c r="A79" s="26">
        <f t="shared" si="5"/>
        <v>49788</v>
      </c>
      <c r="B79" s="1">
        <v>180</v>
      </c>
      <c r="D79" s="27">
        <f t="shared" si="4"/>
        <v>18</v>
      </c>
      <c r="E79" s="33"/>
      <c r="F79" s="27">
        <f t="shared" si="0"/>
        <v>18</v>
      </c>
      <c r="G79" s="25">
        <f t="shared" si="1"/>
        <v>0.98658553045761876</v>
      </c>
      <c r="H79" s="27">
        <f t="shared" si="2"/>
        <v>17.758539548237138</v>
      </c>
      <c r="I79" s="27">
        <f t="shared" si="6"/>
        <v>54.027777777777779</v>
      </c>
      <c r="J79" s="27">
        <f t="shared" si="7"/>
        <v>6.6540635080838708</v>
      </c>
    </row>
    <row r="80" spans="1:10" x14ac:dyDescent="0.2">
      <c r="A80" s="26">
        <f t="shared" si="5"/>
        <v>49971</v>
      </c>
      <c r="B80" s="1">
        <v>180</v>
      </c>
      <c r="D80" s="27">
        <f t="shared" si="4"/>
        <v>18</v>
      </c>
      <c r="E80" s="33"/>
      <c r="F80" s="27">
        <f t="shared" si="0"/>
        <v>18</v>
      </c>
      <c r="G80" s="25">
        <f t="shared" si="1"/>
        <v>0.98633894572118841</v>
      </c>
      <c r="H80" s="27">
        <f t="shared" si="2"/>
        <v>17.754101022981391</v>
      </c>
      <c r="I80" s="27">
        <f t="shared" si="6"/>
        <v>55.027777777777779</v>
      </c>
      <c r="J80" s="27">
        <f t="shared" si="7"/>
        <v>6.5326233679556207</v>
      </c>
    </row>
    <row r="81" spans="1:10" x14ac:dyDescent="0.2">
      <c r="A81" s="26">
        <f t="shared" si="5"/>
        <v>50154</v>
      </c>
      <c r="B81" s="1">
        <v>180</v>
      </c>
      <c r="D81" s="27">
        <f t="shared" si="4"/>
        <v>18</v>
      </c>
      <c r="E81" s="33"/>
      <c r="F81" s="27">
        <f t="shared" si="0"/>
        <v>18</v>
      </c>
      <c r="G81" s="25">
        <f t="shared" si="1"/>
        <v>0.98609242261553443</v>
      </c>
      <c r="H81" s="27">
        <f t="shared" si="2"/>
        <v>17.749663607079619</v>
      </c>
      <c r="I81" s="27">
        <f t="shared" si="6"/>
        <v>56.027777777777779</v>
      </c>
      <c r="J81" s="27">
        <f t="shared" si="7"/>
        <v>6.4133995739167133</v>
      </c>
    </row>
    <row r="82" spans="1:10" x14ac:dyDescent="0.2">
      <c r="A82" s="26">
        <f t="shared" si="5"/>
        <v>50337</v>
      </c>
      <c r="B82" s="1">
        <v>180</v>
      </c>
      <c r="D82" s="27">
        <f t="shared" si="4"/>
        <v>18</v>
      </c>
      <c r="E82" s="33"/>
      <c r="F82" s="27">
        <f t="shared" si="0"/>
        <v>18</v>
      </c>
      <c r="G82" s="25">
        <f t="shared" si="1"/>
        <v>0.98584596112525291</v>
      </c>
      <c r="H82" s="27">
        <f t="shared" si="2"/>
        <v>17.745227300254552</v>
      </c>
      <c r="I82" s="27">
        <f t="shared" si="6"/>
        <v>57.027777777777779</v>
      </c>
      <c r="J82" s="27">
        <f t="shared" si="7"/>
        <v>6.2963516764915246</v>
      </c>
    </row>
    <row r="83" spans="1:10" x14ac:dyDescent="0.2">
      <c r="A83" s="26">
        <f t="shared" si="5"/>
        <v>50520</v>
      </c>
      <c r="B83" s="1">
        <v>180</v>
      </c>
      <c r="D83" s="27">
        <f t="shared" si="4"/>
        <v>18</v>
      </c>
      <c r="E83" s="33"/>
      <c r="F83" s="27">
        <f t="shared" si="0"/>
        <v>18</v>
      </c>
      <c r="G83" s="25">
        <f t="shared" si="1"/>
        <v>0.98559956123494419</v>
      </c>
      <c r="H83" s="27">
        <f t="shared" si="2"/>
        <v>17.740792102228994</v>
      </c>
      <c r="I83" s="27">
        <f t="shared" si="6"/>
        <v>58.027777777777779</v>
      </c>
      <c r="J83" s="27">
        <f t="shared" si="7"/>
        <v>6.1814399644285221</v>
      </c>
    </row>
    <row r="84" spans="1:10" x14ac:dyDescent="0.2">
      <c r="A84" s="26">
        <f t="shared" si="5"/>
        <v>50703</v>
      </c>
      <c r="B84" s="1">
        <v>180</v>
      </c>
      <c r="D84" s="27">
        <f t="shared" si="4"/>
        <v>18</v>
      </c>
      <c r="E84" s="33"/>
      <c r="F84" s="27">
        <f t="shared" si="0"/>
        <v>18</v>
      </c>
      <c r="G84" s="25">
        <f t="shared" si="1"/>
        <v>0.98535322292921179</v>
      </c>
      <c r="H84" s="27">
        <f t="shared" si="2"/>
        <v>17.736358012725812</v>
      </c>
      <c r="I84" s="27">
        <f t="shared" si="6"/>
        <v>59.027777777777779</v>
      </c>
      <c r="J84" s="27">
        <f t="shared" si="7"/>
        <v>6.0686254512272919</v>
      </c>
    </row>
    <row r="85" spans="1:10" x14ac:dyDescent="0.2">
      <c r="A85" s="26">
        <f t="shared" si="5"/>
        <v>50886</v>
      </c>
      <c r="B85" s="1">
        <v>180</v>
      </c>
      <c r="D85" s="27">
        <f t="shared" si="4"/>
        <v>18</v>
      </c>
      <c r="E85" s="33"/>
      <c r="F85" s="27">
        <f t="shared" si="0"/>
        <v>18</v>
      </c>
      <c r="G85" s="25">
        <f t="shared" si="1"/>
        <v>0.98510694619266348</v>
      </c>
      <c r="H85" s="27">
        <f t="shared" si="2"/>
        <v>17.731925031467942</v>
      </c>
      <c r="I85" s="27">
        <f t="shared" si="6"/>
        <v>60.027777777777779</v>
      </c>
      <c r="J85" s="27">
        <f t="shared" si="7"/>
        <v>5.957869861911445</v>
      </c>
    </row>
    <row r="86" spans="1:10" x14ac:dyDescent="0.2">
      <c r="A86" s="26">
        <f t="shared" si="5"/>
        <v>51069</v>
      </c>
      <c r="B86" s="1">
        <v>180</v>
      </c>
      <c r="D86" s="27">
        <f t="shared" si="4"/>
        <v>18</v>
      </c>
      <c r="E86" s="33"/>
      <c r="F86" s="27">
        <f t="shared" si="0"/>
        <v>18</v>
      </c>
      <c r="G86" s="25">
        <f t="shared" si="1"/>
        <v>0.98486073100991101</v>
      </c>
      <c r="H86" s="27">
        <f t="shared" si="2"/>
        <v>17.727493158178397</v>
      </c>
      <c r="I86" s="27">
        <f t="shared" si="6"/>
        <v>61.027777777777779</v>
      </c>
      <c r="J86" s="27">
        <f t="shared" si="7"/>
        <v>5.8491356200429383</v>
      </c>
    </row>
    <row r="87" spans="1:10" x14ac:dyDescent="0.2">
      <c r="A87" s="26">
        <f t="shared" si="5"/>
        <v>51252</v>
      </c>
      <c r="B87" s="1">
        <v>180</v>
      </c>
      <c r="D87" s="27">
        <f t="shared" si="4"/>
        <v>18</v>
      </c>
      <c r="E87" s="33">
        <v>1000</v>
      </c>
      <c r="F87" s="27">
        <f t="shared" si="0"/>
        <v>1018</v>
      </c>
      <c r="G87" s="25">
        <f t="shared" si="1"/>
        <v>0.98461457736556957</v>
      </c>
      <c r="H87" s="34">
        <f t="shared" si="2"/>
        <v>1002.3376397581499</v>
      </c>
      <c r="I87" s="27">
        <f t="shared" si="6"/>
        <v>62.027777777777779</v>
      </c>
      <c r="J87" s="37">
        <f t="shared" si="7"/>
        <v>324.76382111127225</v>
      </c>
    </row>
    <row r="88" spans="1:10" ht="15.75" customHeight="1" x14ac:dyDescent="0.2">
      <c r="F88" s="36">
        <f>SUM(F25:F87)</f>
        <v>1138.1100000000001</v>
      </c>
      <c r="H88" s="36">
        <f>SUM(H25:H87)</f>
        <v>1113.9749428297898</v>
      </c>
      <c r="J88" s="36">
        <f>(SUM(J25:J87))*-1</f>
        <v>-3.7112044992682058E-7</v>
      </c>
    </row>
    <row r="89" spans="1:10" ht="15.75" customHeight="1" x14ac:dyDescent="0.2"/>
    <row r="90" spans="1:10" ht="15.75" customHeight="1" x14ac:dyDescent="0.2">
      <c r="H90" s="18"/>
      <c r="I90" s="2" t="s">
        <v>24</v>
      </c>
      <c r="J90" s="45">
        <v>3.7179593338855711E-2</v>
      </c>
    </row>
    <row r="91" spans="1:10" ht="15.75" customHeight="1" x14ac:dyDescent="0.2"/>
    <row r="92" spans="1:10" ht="15.75" customHeight="1" x14ac:dyDescent="0.2"/>
    <row r="93" spans="1:10" ht="15.75" customHeight="1" x14ac:dyDescent="0.2"/>
    <row r="94" spans="1:10" ht="15.75" customHeight="1" x14ac:dyDescent="0.2"/>
    <row r="95" spans="1:10" ht="15.75" customHeight="1" x14ac:dyDescent="0.2"/>
    <row r="96" spans="1:10" ht="15.75" customHeight="1" x14ac:dyDescent="0.2"/>
    <row r="97" ht="15.75" customHeight="1" x14ac:dyDescent="0.2"/>
    <row r="98" ht="15.75" customHeight="1" x14ac:dyDescent="0.2"/>
  </sheetData>
  <pageMargins left="1.25" right="0.75" top="0.75" bottom="0.75" header="0.3" footer="0.3"/>
  <pageSetup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7BAFC-A50A-4141-AC88-E67EDB5B2909}">
  <sheetPr>
    <pageSetUpPr fitToPage="1"/>
  </sheetPr>
  <dimension ref="A1:N78"/>
  <sheetViews>
    <sheetView tabSelected="1" workbookViewId="0">
      <selection activeCell="K17" sqref="K17"/>
    </sheetView>
  </sheetViews>
  <sheetFormatPr defaultColWidth="12.5703125" defaultRowHeight="14.25" x14ac:dyDescent="0.2"/>
  <cols>
    <col min="1" max="6" width="12.5703125" style="1"/>
    <col min="7" max="7" width="12.5703125" style="1" hidden="1" customWidth="1"/>
    <col min="8" max="8" width="0" style="1" hidden="1" customWidth="1"/>
    <col min="9" max="16384" width="12.5703125" style="1"/>
  </cols>
  <sheetData>
    <row r="1" spans="1:14" x14ac:dyDescent="0.2">
      <c r="A1" s="49" t="s">
        <v>0</v>
      </c>
      <c r="B1" s="48"/>
      <c r="L1" s="2"/>
      <c r="N1" s="2" t="s">
        <v>50</v>
      </c>
    </row>
    <row r="2" spans="1:14" x14ac:dyDescent="0.2">
      <c r="A2" s="49" t="s">
        <v>43</v>
      </c>
      <c r="B2" s="48"/>
      <c r="L2" s="2"/>
      <c r="N2" s="2" t="s">
        <v>49</v>
      </c>
    </row>
    <row r="3" spans="1:14" x14ac:dyDescent="0.2">
      <c r="A3" s="49" t="s">
        <v>51</v>
      </c>
      <c r="B3" s="48"/>
      <c r="L3" s="2"/>
      <c r="N3" s="2"/>
    </row>
    <row r="4" spans="1:14" x14ac:dyDescent="0.2">
      <c r="A4" s="49" t="s">
        <v>44</v>
      </c>
      <c r="B4" s="48"/>
      <c r="L4" s="2"/>
    </row>
    <row r="5" spans="1:14" x14ac:dyDescent="0.2">
      <c r="A5" s="49" t="s">
        <v>45</v>
      </c>
      <c r="B5" s="48"/>
    </row>
    <row r="6" spans="1:14" x14ac:dyDescent="0.2">
      <c r="A6" s="49" t="s">
        <v>46</v>
      </c>
      <c r="B6" s="48"/>
    </row>
    <row r="8" spans="1:14" x14ac:dyDescent="0.2">
      <c r="A8" s="1" t="s">
        <v>1</v>
      </c>
      <c r="I8" s="3"/>
      <c r="J8" s="3"/>
    </row>
    <row r="10" spans="1:14" x14ac:dyDescent="0.2">
      <c r="A10" s="6" t="s">
        <v>29</v>
      </c>
      <c r="F10" s="5" t="str">
        <f>IF(ROUND(J68,2)=0," ","IRR NOT SOLVED")</f>
        <v xml:space="preserve"> </v>
      </c>
      <c r="J10" s="6"/>
    </row>
    <row r="11" spans="1:14" ht="15" x14ac:dyDescent="0.25">
      <c r="A11" s="4"/>
      <c r="F11" s="5"/>
      <c r="J11" s="6"/>
    </row>
    <row r="12" spans="1:14" x14ac:dyDescent="0.2">
      <c r="A12" s="1" t="s">
        <v>2</v>
      </c>
      <c r="C12" s="1">
        <v>1000</v>
      </c>
    </row>
    <row r="13" spans="1:14" x14ac:dyDescent="0.2">
      <c r="A13" s="1" t="s">
        <v>3</v>
      </c>
      <c r="C13" s="43">
        <v>96.575000000000003</v>
      </c>
      <c r="D13" s="21"/>
    </row>
    <row r="14" spans="1:14" x14ac:dyDescent="0.2">
      <c r="A14" s="1" t="s">
        <v>4</v>
      </c>
      <c r="C14" s="9">
        <v>3.5999999999999997E-2</v>
      </c>
      <c r="I14" s="3"/>
      <c r="J14" s="3"/>
    </row>
    <row r="15" spans="1:14" x14ac:dyDescent="0.2">
      <c r="C15" s="10"/>
      <c r="F15" s="2"/>
      <c r="G15" s="11"/>
    </row>
    <row r="16" spans="1:14" x14ac:dyDescent="0.2">
      <c r="A16" s="1" t="s">
        <v>5</v>
      </c>
      <c r="C16" s="41">
        <v>43607</v>
      </c>
      <c r="D16" s="21"/>
      <c r="F16" s="2"/>
      <c r="G16" s="13"/>
      <c r="I16" s="2"/>
      <c r="J16" s="9"/>
    </row>
    <row r="17" spans="1:10" x14ac:dyDescent="0.2">
      <c r="A17" s="1" t="s">
        <v>6</v>
      </c>
      <c r="C17" s="42">
        <v>43607</v>
      </c>
      <c r="D17" s="21"/>
      <c r="F17" s="2"/>
      <c r="I17" s="2"/>
      <c r="J17" s="15"/>
    </row>
    <row r="18" spans="1:10" x14ac:dyDescent="0.2">
      <c r="A18" s="1" t="s">
        <v>7</v>
      </c>
      <c r="C18" s="42">
        <v>43739</v>
      </c>
      <c r="D18" s="21"/>
      <c r="F18" s="2"/>
      <c r="G18" s="17"/>
      <c r="I18" s="2"/>
      <c r="J18" s="18"/>
    </row>
    <row r="19" spans="1:10" x14ac:dyDescent="0.2">
      <c r="A19" s="1" t="s">
        <v>8</v>
      </c>
      <c r="C19" s="41">
        <v>14702</v>
      </c>
    </row>
    <row r="20" spans="1:10" hidden="1" x14ac:dyDescent="0.2">
      <c r="A20" s="1" t="s">
        <v>9</v>
      </c>
      <c r="C20" s="9">
        <v>5.0000000000000001E-4</v>
      </c>
      <c r="D20" s="21"/>
    </row>
    <row r="22" spans="1:10" x14ac:dyDescent="0.2">
      <c r="A22" s="21"/>
      <c r="B22" s="21" t="s">
        <v>10</v>
      </c>
      <c r="C22" s="21" t="s">
        <v>11</v>
      </c>
      <c r="E22" s="21" t="s">
        <v>13</v>
      </c>
      <c r="F22" s="21" t="s">
        <v>14</v>
      </c>
      <c r="G22" s="21"/>
      <c r="H22" s="21"/>
    </row>
    <row r="23" spans="1:10" x14ac:dyDescent="0.2">
      <c r="A23" s="22" t="s">
        <v>15</v>
      </c>
      <c r="B23" s="22" t="s">
        <v>16</v>
      </c>
      <c r="C23" s="22" t="s">
        <v>17</v>
      </c>
      <c r="D23" s="22" t="s">
        <v>12</v>
      </c>
      <c r="E23" s="22" t="s">
        <v>18</v>
      </c>
      <c r="F23" s="22" t="s">
        <v>19</v>
      </c>
      <c r="G23" s="22" t="s">
        <v>20</v>
      </c>
      <c r="H23" s="22" t="s">
        <v>21</v>
      </c>
      <c r="I23" s="22" t="s">
        <v>22</v>
      </c>
      <c r="J23" s="22" t="s">
        <v>23</v>
      </c>
    </row>
    <row r="25" spans="1:10" x14ac:dyDescent="0.2">
      <c r="A25" s="26">
        <f>C16</f>
        <v>43607</v>
      </c>
      <c r="C25" s="1">
        <f>-C12*C13/100</f>
        <v>-965.75</v>
      </c>
      <c r="F25" s="27">
        <f t="shared" ref="F25:F67" si="0">SUM(C25:E25)</f>
        <v>-965.75</v>
      </c>
      <c r="G25" s="25">
        <f t="shared" ref="G25:G67" si="1">(1+$C$20/2)^-I25</f>
        <v>1</v>
      </c>
      <c r="H25" s="27">
        <f t="shared" ref="H25:H67" si="2">F25*G25</f>
        <v>-965.75</v>
      </c>
      <c r="I25" s="27">
        <v>0</v>
      </c>
      <c r="J25" s="27">
        <f t="shared" ref="J25:J67" si="3">(1+$J$70/2)^-I25*F25</f>
        <v>-965.75</v>
      </c>
    </row>
    <row r="26" spans="1:10" x14ac:dyDescent="0.2">
      <c r="A26" s="26">
        <f>C18+2</f>
        <v>43741</v>
      </c>
      <c r="B26" s="1">
        <v>129</v>
      </c>
      <c r="D26" s="27">
        <f t="shared" ref="D26:D67" si="4">$C$12*$C$14*B26/360</f>
        <v>12.9</v>
      </c>
      <c r="F26" s="27">
        <f t="shared" si="0"/>
        <v>12.9</v>
      </c>
      <c r="G26" s="25">
        <f t="shared" si="1"/>
        <v>0.99982087177081214</v>
      </c>
      <c r="H26" s="27">
        <f t="shared" si="2"/>
        <v>12.897689245843477</v>
      </c>
      <c r="I26" s="27">
        <f>+B26/180</f>
        <v>0.71666666666666667</v>
      </c>
      <c r="J26" s="27">
        <f t="shared" si="3"/>
        <v>12.725353888084172</v>
      </c>
    </row>
    <row r="27" spans="1:10" x14ac:dyDescent="0.2">
      <c r="A27" s="26">
        <f t="shared" ref="A27:A67" si="5">A26+183</f>
        <v>43924</v>
      </c>
      <c r="B27" s="1">
        <v>180</v>
      </c>
      <c r="D27" s="27">
        <f t="shared" si="4"/>
        <v>18</v>
      </c>
      <c r="F27" s="27">
        <f t="shared" si="0"/>
        <v>18</v>
      </c>
      <c r="G27" s="25">
        <f t="shared" si="1"/>
        <v>0.99957097902605552</v>
      </c>
      <c r="H27" s="27">
        <f t="shared" si="2"/>
        <v>17.992277622469</v>
      </c>
      <c r="I27" s="27">
        <f t="shared" ref="I27:I67" si="6">I26+1</f>
        <v>1.7166666666666668</v>
      </c>
      <c r="J27" s="27">
        <f t="shared" si="3"/>
        <v>17.421775762059792</v>
      </c>
    </row>
    <row r="28" spans="1:10" x14ac:dyDescent="0.2">
      <c r="A28" s="26">
        <f t="shared" si="5"/>
        <v>44107</v>
      </c>
      <c r="B28" s="1">
        <v>180</v>
      </c>
      <c r="D28" s="27">
        <f t="shared" si="4"/>
        <v>18</v>
      </c>
      <c r="F28" s="27">
        <f t="shared" si="0"/>
        <v>18</v>
      </c>
      <c r="G28" s="25">
        <f t="shared" si="1"/>
        <v>0.99932114873887057</v>
      </c>
      <c r="H28" s="27">
        <f t="shared" si="2"/>
        <v>17.987780677299671</v>
      </c>
      <c r="I28" s="27">
        <f t="shared" si="6"/>
        <v>2.7166666666666668</v>
      </c>
      <c r="J28" s="27">
        <f t="shared" si="3"/>
        <v>17.09354641533292</v>
      </c>
    </row>
    <row r="29" spans="1:10" x14ac:dyDescent="0.2">
      <c r="A29" s="26">
        <f t="shared" si="5"/>
        <v>44290</v>
      </c>
      <c r="B29" s="1">
        <v>180</v>
      </c>
      <c r="D29" s="27">
        <f t="shared" si="4"/>
        <v>18</v>
      </c>
      <c r="F29" s="27">
        <f t="shared" si="0"/>
        <v>18</v>
      </c>
      <c r="G29" s="25">
        <f t="shared" si="1"/>
        <v>0.99907138089364722</v>
      </c>
      <c r="H29" s="27">
        <f t="shared" si="2"/>
        <v>17.98328485608565</v>
      </c>
      <c r="I29" s="27">
        <f t="shared" si="6"/>
        <v>3.7166666666666668</v>
      </c>
      <c r="J29" s="27">
        <f t="shared" si="3"/>
        <v>16.771500967740341</v>
      </c>
    </row>
    <row r="30" spans="1:10" x14ac:dyDescent="0.2">
      <c r="A30" s="26">
        <f t="shared" si="5"/>
        <v>44473</v>
      </c>
      <c r="B30" s="1">
        <v>180</v>
      </c>
      <c r="D30" s="27">
        <f t="shared" si="4"/>
        <v>18</v>
      </c>
      <c r="F30" s="27">
        <f t="shared" si="0"/>
        <v>18</v>
      </c>
      <c r="G30" s="25">
        <f t="shared" si="1"/>
        <v>0.9988216754747784</v>
      </c>
      <c r="H30" s="27">
        <f t="shared" si="2"/>
        <v>17.978790158546012</v>
      </c>
      <c r="I30" s="27">
        <f t="shared" si="6"/>
        <v>4.7166666666666668</v>
      </c>
      <c r="J30" s="27">
        <f t="shared" si="3"/>
        <v>16.455522913525066</v>
      </c>
    </row>
    <row r="31" spans="1:10" x14ac:dyDescent="0.2">
      <c r="A31" s="26">
        <f t="shared" si="5"/>
        <v>44656</v>
      </c>
      <c r="B31" s="1">
        <v>180</v>
      </c>
      <c r="D31" s="27">
        <f t="shared" si="4"/>
        <v>18</v>
      </c>
      <c r="F31" s="27">
        <f t="shared" si="0"/>
        <v>18</v>
      </c>
      <c r="G31" s="25">
        <f t="shared" si="1"/>
        <v>0.9985720324666616</v>
      </c>
      <c r="H31" s="27">
        <f t="shared" si="2"/>
        <v>17.974296584399909</v>
      </c>
      <c r="I31" s="27">
        <f t="shared" si="6"/>
        <v>5.7166666666666668</v>
      </c>
      <c r="J31" s="27">
        <f t="shared" si="3"/>
        <v>16.14549794191926</v>
      </c>
    </row>
    <row r="32" spans="1:10" x14ac:dyDescent="0.2">
      <c r="A32" s="26">
        <f t="shared" si="5"/>
        <v>44839</v>
      </c>
      <c r="B32" s="1">
        <v>180</v>
      </c>
      <c r="D32" s="27">
        <f t="shared" si="4"/>
        <v>18</v>
      </c>
      <c r="F32" s="27">
        <f t="shared" si="0"/>
        <v>18</v>
      </c>
      <c r="G32" s="25">
        <f t="shared" si="1"/>
        <v>0.99832245185369817</v>
      </c>
      <c r="H32" s="27">
        <f t="shared" si="2"/>
        <v>17.969804133366566</v>
      </c>
      <c r="I32" s="27">
        <f t="shared" si="6"/>
        <v>6.7166666666666668</v>
      </c>
      <c r="J32" s="27">
        <f t="shared" si="3"/>
        <v>15.841313895790222</v>
      </c>
    </row>
    <row r="33" spans="1:10" x14ac:dyDescent="0.2">
      <c r="A33" s="26">
        <f t="shared" si="5"/>
        <v>45022</v>
      </c>
      <c r="B33" s="1">
        <v>180</v>
      </c>
      <c r="D33" s="27">
        <f t="shared" si="4"/>
        <v>18</v>
      </c>
      <c r="F33" s="27">
        <f t="shared" si="0"/>
        <v>18</v>
      </c>
      <c r="G33" s="25">
        <f t="shared" si="1"/>
        <v>0.99807293362029303</v>
      </c>
      <c r="H33" s="27">
        <f t="shared" si="2"/>
        <v>17.965312805165276</v>
      </c>
      <c r="I33" s="27">
        <f t="shared" si="6"/>
        <v>7.7166666666666668</v>
      </c>
      <c r="J33" s="27">
        <f t="shared" si="3"/>
        <v>15.54286073106554</v>
      </c>
    </row>
    <row r="34" spans="1:10" x14ac:dyDescent="0.2">
      <c r="A34" s="26">
        <f t="shared" si="5"/>
        <v>45205</v>
      </c>
      <c r="B34" s="1">
        <v>180</v>
      </c>
      <c r="D34" s="27">
        <f t="shared" si="4"/>
        <v>18</v>
      </c>
      <c r="F34" s="27">
        <f t="shared" si="0"/>
        <v>18</v>
      </c>
      <c r="G34" s="25">
        <f t="shared" si="1"/>
        <v>0.99782347775085511</v>
      </c>
      <c r="H34" s="27">
        <f t="shared" si="2"/>
        <v>17.960822599515392</v>
      </c>
      <c r="I34" s="27">
        <f t="shared" si="6"/>
        <v>8.7166666666666668</v>
      </c>
      <c r="J34" s="27">
        <f t="shared" si="3"/>
        <v>15.250030476922653</v>
      </c>
    </row>
    <row r="35" spans="1:10" x14ac:dyDescent="0.2">
      <c r="A35" s="26">
        <f t="shared" si="5"/>
        <v>45388</v>
      </c>
      <c r="B35" s="1">
        <v>180</v>
      </c>
      <c r="D35" s="27">
        <f t="shared" si="4"/>
        <v>18</v>
      </c>
      <c r="F35" s="27">
        <f t="shared" si="0"/>
        <v>18</v>
      </c>
      <c r="G35" s="25">
        <f t="shared" si="1"/>
        <v>0.99757408422979754</v>
      </c>
      <c r="H35" s="27">
        <f t="shared" si="2"/>
        <v>17.956333516136354</v>
      </c>
      <c r="I35" s="27">
        <f t="shared" si="6"/>
        <v>9.7166666666666668</v>
      </c>
      <c r="J35" s="27">
        <f t="shared" si="3"/>
        <v>14.962717196728455</v>
      </c>
    </row>
    <row r="36" spans="1:10" x14ac:dyDescent="0.2">
      <c r="A36" s="26">
        <f t="shared" si="5"/>
        <v>45571</v>
      </c>
      <c r="B36" s="1">
        <v>180</v>
      </c>
      <c r="D36" s="27">
        <f t="shared" si="4"/>
        <v>18</v>
      </c>
      <c r="F36" s="27">
        <f t="shared" si="0"/>
        <v>18</v>
      </c>
      <c r="G36" s="25">
        <f t="shared" si="1"/>
        <v>0.99732475304153723</v>
      </c>
      <c r="H36" s="27">
        <f t="shared" si="2"/>
        <v>17.951845554747671</v>
      </c>
      <c r="I36" s="27">
        <f t="shared" si="6"/>
        <v>10.716666666666667</v>
      </c>
      <c r="J36" s="27">
        <f t="shared" si="3"/>
        <v>14.680816949714808</v>
      </c>
    </row>
    <row r="37" spans="1:10" x14ac:dyDescent="0.2">
      <c r="A37" s="26">
        <f t="shared" si="5"/>
        <v>45754</v>
      </c>
      <c r="B37" s="1">
        <v>180</v>
      </c>
      <c r="D37" s="27">
        <f t="shared" si="4"/>
        <v>18</v>
      </c>
      <c r="F37" s="27">
        <f t="shared" si="0"/>
        <v>18</v>
      </c>
      <c r="G37" s="25">
        <f t="shared" si="1"/>
        <v>0.99707548417049441</v>
      </c>
      <c r="H37" s="27">
        <f t="shared" si="2"/>
        <v>17.947358715068898</v>
      </c>
      <c r="I37" s="27">
        <f t="shared" si="6"/>
        <v>11.716666666666667</v>
      </c>
      <c r="J37" s="27">
        <f t="shared" si="3"/>
        <v>14.40422775337608</v>
      </c>
    </row>
    <row r="38" spans="1:10" x14ac:dyDescent="0.2">
      <c r="A38" s="26">
        <f t="shared" si="5"/>
        <v>45937</v>
      </c>
      <c r="B38" s="1">
        <v>180</v>
      </c>
      <c r="D38" s="27">
        <f t="shared" si="4"/>
        <v>18</v>
      </c>
      <c r="F38" s="27">
        <f t="shared" si="0"/>
        <v>18</v>
      </c>
      <c r="G38" s="25">
        <f t="shared" si="1"/>
        <v>0.9968262776010941</v>
      </c>
      <c r="H38" s="27">
        <f t="shared" si="2"/>
        <v>17.942872996819695</v>
      </c>
      <c r="I38" s="27">
        <f t="shared" si="6"/>
        <v>12.716666666666667</v>
      </c>
      <c r="J38" s="27">
        <f t="shared" si="3"/>
        <v>14.132849546575152</v>
      </c>
    </row>
    <row r="39" spans="1:10" x14ac:dyDescent="0.2">
      <c r="A39" s="26">
        <f t="shared" si="5"/>
        <v>46120</v>
      </c>
      <c r="B39" s="1">
        <v>180</v>
      </c>
      <c r="D39" s="27">
        <f t="shared" si="4"/>
        <v>18</v>
      </c>
      <c r="F39" s="27">
        <f t="shared" si="0"/>
        <v>18</v>
      </c>
      <c r="G39" s="25">
        <f t="shared" si="1"/>
        <v>0.99657713331776465</v>
      </c>
      <c r="H39" s="27">
        <f t="shared" si="2"/>
        <v>17.938388399719763</v>
      </c>
      <c r="I39" s="27">
        <f t="shared" si="6"/>
        <v>13.716666666666667</v>
      </c>
      <c r="J39" s="27">
        <f t="shared" si="3"/>
        <v>13.86658415334448</v>
      </c>
    </row>
    <row r="40" spans="1:10" x14ac:dyDescent="0.2">
      <c r="A40" s="26">
        <f t="shared" si="5"/>
        <v>46303</v>
      </c>
      <c r="B40" s="1">
        <v>180</v>
      </c>
      <c r="D40" s="27">
        <f t="shared" si="4"/>
        <v>18</v>
      </c>
      <c r="F40" s="27">
        <f t="shared" si="0"/>
        <v>18</v>
      </c>
      <c r="G40" s="25">
        <f t="shared" si="1"/>
        <v>0.99632805130493829</v>
      </c>
      <c r="H40" s="27">
        <f t="shared" si="2"/>
        <v>17.933904923488889</v>
      </c>
      <c r="I40" s="27">
        <f t="shared" si="6"/>
        <v>14.716666666666667</v>
      </c>
      <c r="J40" s="27">
        <f t="shared" si="3"/>
        <v>13.605335247369162</v>
      </c>
    </row>
    <row r="41" spans="1:10" x14ac:dyDescent="0.2">
      <c r="A41" s="26">
        <f t="shared" si="5"/>
        <v>46486</v>
      </c>
      <c r="B41" s="1">
        <v>180</v>
      </c>
      <c r="D41" s="27">
        <f t="shared" si="4"/>
        <v>18</v>
      </c>
      <c r="F41" s="27">
        <f t="shared" si="0"/>
        <v>18</v>
      </c>
      <c r="G41" s="25">
        <f t="shared" si="1"/>
        <v>0.99607903154705135</v>
      </c>
      <c r="H41" s="27">
        <f t="shared" si="2"/>
        <v>17.929422567846924</v>
      </c>
      <c r="I41" s="27">
        <f t="shared" si="6"/>
        <v>15.716666666666667</v>
      </c>
      <c r="J41" s="27">
        <f t="shared" si="3"/>
        <v>13.349008317139173</v>
      </c>
    </row>
    <row r="42" spans="1:10" x14ac:dyDescent="0.2">
      <c r="A42" s="26">
        <f t="shared" si="5"/>
        <v>46669</v>
      </c>
      <c r="B42" s="1">
        <v>180</v>
      </c>
      <c r="D42" s="27">
        <f t="shared" si="4"/>
        <v>18</v>
      </c>
      <c r="F42" s="27">
        <f t="shared" si="0"/>
        <v>18</v>
      </c>
      <c r="G42" s="25">
        <f t="shared" si="1"/>
        <v>0.99583007402854418</v>
      </c>
      <c r="H42" s="27">
        <f t="shared" si="2"/>
        <v>17.924941332513797</v>
      </c>
      <c r="I42" s="27">
        <f t="shared" si="6"/>
        <v>16.716666666666669</v>
      </c>
      <c r="J42" s="27">
        <f t="shared" si="3"/>
        <v>13.097510631758098</v>
      </c>
    </row>
    <row r="43" spans="1:10" x14ac:dyDescent="0.2">
      <c r="A43" s="26">
        <f t="shared" si="5"/>
        <v>46852</v>
      </c>
      <c r="B43" s="1">
        <v>180</v>
      </c>
      <c r="D43" s="27">
        <f t="shared" si="4"/>
        <v>18</v>
      </c>
      <c r="F43" s="27">
        <f t="shared" si="0"/>
        <v>18</v>
      </c>
      <c r="G43" s="25">
        <f t="shared" si="1"/>
        <v>0.99558117873386065</v>
      </c>
      <c r="H43" s="27">
        <f t="shared" si="2"/>
        <v>17.920461217209493</v>
      </c>
      <c r="I43" s="27">
        <f t="shared" si="6"/>
        <v>17.716666666666669</v>
      </c>
      <c r="J43" s="27">
        <f t="shared" si="3"/>
        <v>12.850751207396073</v>
      </c>
    </row>
    <row r="44" spans="1:10" x14ac:dyDescent="0.2">
      <c r="A44" s="26">
        <f t="shared" si="5"/>
        <v>47035</v>
      </c>
      <c r="B44" s="1">
        <v>180</v>
      </c>
      <c r="D44" s="27">
        <f t="shared" si="4"/>
        <v>18</v>
      </c>
      <c r="F44" s="27">
        <f t="shared" si="0"/>
        <v>18</v>
      </c>
      <c r="G44" s="25">
        <f t="shared" si="1"/>
        <v>0.99533234564744877</v>
      </c>
      <c r="H44" s="27">
        <f t="shared" si="2"/>
        <v>17.915982221654076</v>
      </c>
      <c r="I44" s="27">
        <f t="shared" si="6"/>
        <v>18.716666666666669</v>
      </c>
      <c r="J44" s="27">
        <f t="shared" si="3"/>
        <v>12.608640774374726</v>
      </c>
    </row>
    <row r="45" spans="1:10" x14ac:dyDescent="0.2">
      <c r="A45" s="26">
        <f t="shared" si="5"/>
        <v>47218</v>
      </c>
      <c r="B45" s="1">
        <v>180</v>
      </c>
      <c r="D45" s="27">
        <f t="shared" si="4"/>
        <v>18</v>
      </c>
      <c r="F45" s="27">
        <f t="shared" si="0"/>
        <v>18</v>
      </c>
      <c r="G45" s="25">
        <f t="shared" si="1"/>
        <v>0.99508357475376008</v>
      </c>
      <c r="H45" s="27">
        <f t="shared" si="2"/>
        <v>17.911504345567682</v>
      </c>
      <c r="I45" s="27">
        <f t="shared" si="6"/>
        <v>19.716666666666669</v>
      </c>
      <c r="J45" s="27">
        <f t="shared" si="3"/>
        <v>12.371091744872265</v>
      </c>
    </row>
    <row r="46" spans="1:10" x14ac:dyDescent="0.2">
      <c r="A46" s="26">
        <f t="shared" si="5"/>
        <v>47401</v>
      </c>
      <c r="B46" s="1">
        <v>180</v>
      </c>
      <c r="D46" s="27">
        <f t="shared" si="4"/>
        <v>18</v>
      </c>
      <c r="F46" s="27">
        <f t="shared" si="0"/>
        <v>18</v>
      </c>
      <c r="G46" s="25">
        <f t="shared" si="1"/>
        <v>0.99483486603725069</v>
      </c>
      <c r="H46" s="27">
        <f t="shared" si="2"/>
        <v>17.907027588670513</v>
      </c>
      <c r="I46" s="27">
        <f t="shared" si="6"/>
        <v>20.716666666666669</v>
      </c>
      <c r="J46" s="27">
        <f t="shared" si="3"/>
        <v>12.13801818123701</v>
      </c>
    </row>
    <row r="47" spans="1:10" x14ac:dyDescent="0.2">
      <c r="A47" s="26">
        <f t="shared" si="5"/>
        <v>47584</v>
      </c>
      <c r="B47" s="1">
        <v>180</v>
      </c>
      <c r="D47" s="27">
        <f t="shared" si="4"/>
        <v>18</v>
      </c>
      <c r="F47" s="27">
        <f t="shared" si="0"/>
        <v>18</v>
      </c>
      <c r="G47" s="25">
        <f t="shared" si="1"/>
        <v>0.99458621948238013</v>
      </c>
      <c r="H47" s="27">
        <f t="shared" si="2"/>
        <v>17.902551950682842</v>
      </c>
      <c r="I47" s="27">
        <f t="shared" si="6"/>
        <v>21.716666666666669</v>
      </c>
      <c r="J47" s="27">
        <f t="shared" si="3"/>
        <v>11.909335764897884</v>
      </c>
    </row>
    <row r="48" spans="1:10" x14ac:dyDescent="0.2">
      <c r="A48" s="26">
        <f t="shared" si="5"/>
        <v>47767</v>
      </c>
      <c r="B48" s="1">
        <v>180</v>
      </c>
      <c r="D48" s="27">
        <f t="shared" si="4"/>
        <v>18</v>
      </c>
      <c r="F48" s="27">
        <f t="shared" si="0"/>
        <v>18</v>
      </c>
      <c r="G48" s="25">
        <f t="shared" si="1"/>
        <v>0.99433763507361161</v>
      </c>
      <c r="H48" s="27">
        <f t="shared" si="2"/>
        <v>17.89807743132501</v>
      </c>
      <c r="I48" s="27">
        <f t="shared" si="6"/>
        <v>22.716666666666669</v>
      </c>
      <c r="J48" s="27">
        <f t="shared" si="3"/>
        <v>11.684961765860647</v>
      </c>
    </row>
    <row r="49" spans="1:10" x14ac:dyDescent="0.2">
      <c r="A49" s="26">
        <f t="shared" si="5"/>
        <v>47950</v>
      </c>
      <c r="B49" s="1">
        <v>180</v>
      </c>
      <c r="D49" s="27">
        <f t="shared" si="4"/>
        <v>18</v>
      </c>
      <c r="F49" s="27">
        <f t="shared" si="0"/>
        <v>18</v>
      </c>
      <c r="G49" s="25">
        <f t="shared" si="1"/>
        <v>0.99408911279541268</v>
      </c>
      <c r="H49" s="27">
        <f t="shared" si="2"/>
        <v>17.893604030317427</v>
      </c>
      <c r="I49" s="27">
        <f t="shared" si="6"/>
        <v>23.716666666666669</v>
      </c>
      <c r="J49" s="27">
        <f t="shared" si="3"/>
        <v>11.464815012778834</v>
      </c>
    </row>
    <row r="50" spans="1:10" x14ac:dyDescent="0.2">
      <c r="A50" s="26">
        <f t="shared" si="5"/>
        <v>48133</v>
      </c>
      <c r="B50" s="1">
        <v>180</v>
      </c>
      <c r="D50" s="27">
        <f t="shared" si="4"/>
        <v>18</v>
      </c>
      <c r="F50" s="27">
        <f t="shared" si="0"/>
        <v>18</v>
      </c>
      <c r="G50" s="25">
        <f t="shared" si="1"/>
        <v>0.99384065263225463</v>
      </c>
      <c r="H50" s="27">
        <f t="shared" si="2"/>
        <v>17.889131747380585</v>
      </c>
      <c r="I50" s="27">
        <f t="shared" si="6"/>
        <v>24.716666666666669</v>
      </c>
      <c r="J50" s="27">
        <f t="shared" si="3"/>
        <v>11.248815863588552</v>
      </c>
    </row>
    <row r="51" spans="1:10" x14ac:dyDescent="0.2">
      <c r="A51" s="26">
        <f t="shared" si="5"/>
        <v>48316</v>
      </c>
      <c r="B51" s="1">
        <v>180</v>
      </c>
      <c r="D51" s="27">
        <f t="shared" si="4"/>
        <v>18</v>
      </c>
      <c r="F51" s="27">
        <f t="shared" si="0"/>
        <v>18</v>
      </c>
      <c r="G51" s="25">
        <f t="shared" si="1"/>
        <v>0.99359225456861244</v>
      </c>
      <c r="H51" s="27">
        <f t="shared" si="2"/>
        <v>17.884660582235025</v>
      </c>
      <c r="I51" s="27">
        <f t="shared" si="6"/>
        <v>25.716666666666669</v>
      </c>
      <c r="J51" s="27">
        <f t="shared" si="3"/>
        <v>11.036886176696521</v>
      </c>
    </row>
    <row r="52" spans="1:10" x14ac:dyDescent="0.2">
      <c r="A52" s="26">
        <f t="shared" si="5"/>
        <v>48499</v>
      </c>
      <c r="B52" s="1">
        <v>180</v>
      </c>
      <c r="D52" s="27">
        <f t="shared" si="4"/>
        <v>18</v>
      </c>
      <c r="F52" s="27">
        <f t="shared" si="0"/>
        <v>18</v>
      </c>
      <c r="G52" s="25">
        <f t="shared" si="1"/>
        <v>0.99334391858896498</v>
      </c>
      <c r="H52" s="27">
        <f t="shared" si="2"/>
        <v>17.880190534601368</v>
      </c>
      <c r="I52" s="27">
        <f t="shared" si="6"/>
        <v>26.716666666666669</v>
      </c>
      <c r="J52" s="27">
        <f t="shared" si="3"/>
        <v>10.828949282710948</v>
      </c>
    </row>
    <row r="53" spans="1:10" x14ac:dyDescent="0.2">
      <c r="A53" s="26">
        <f t="shared" si="5"/>
        <v>48682</v>
      </c>
      <c r="B53" s="1">
        <v>180</v>
      </c>
      <c r="D53" s="27">
        <f t="shared" si="4"/>
        <v>18</v>
      </c>
      <c r="F53" s="27">
        <f t="shared" si="0"/>
        <v>18</v>
      </c>
      <c r="G53" s="25">
        <f t="shared" si="1"/>
        <v>0.99309564467779543</v>
      </c>
      <c r="H53" s="27">
        <f t="shared" si="2"/>
        <v>17.875721604200319</v>
      </c>
      <c r="I53" s="27">
        <f t="shared" si="6"/>
        <v>27.716666666666669</v>
      </c>
      <c r="J53" s="27">
        <f t="shared" si="3"/>
        <v>10.624929956704975</v>
      </c>
    </row>
    <row r="54" spans="1:10" x14ac:dyDescent="0.2">
      <c r="A54" s="26">
        <f t="shared" si="5"/>
        <v>48865</v>
      </c>
      <c r="B54" s="1">
        <v>180</v>
      </c>
      <c r="D54" s="27">
        <f t="shared" si="4"/>
        <v>18</v>
      </c>
      <c r="F54" s="27">
        <f t="shared" si="0"/>
        <v>18</v>
      </c>
      <c r="G54" s="25">
        <f t="shared" si="1"/>
        <v>0.99284743281959043</v>
      </c>
      <c r="H54" s="27">
        <f t="shared" si="2"/>
        <v>17.871253790752629</v>
      </c>
      <c r="I54" s="27">
        <f t="shared" si="6"/>
        <v>28.716666666666669</v>
      </c>
      <c r="J54" s="27">
        <f t="shared" si="3"/>
        <v>10.424754391002729</v>
      </c>
    </row>
    <row r="55" spans="1:10" x14ac:dyDescent="0.2">
      <c r="A55" s="26">
        <f t="shared" si="5"/>
        <v>49048</v>
      </c>
      <c r="B55" s="1">
        <v>180</v>
      </c>
      <c r="D55" s="27">
        <f t="shared" si="4"/>
        <v>18</v>
      </c>
      <c r="F55" s="27">
        <f t="shared" si="0"/>
        <v>18</v>
      </c>
      <c r="G55" s="25">
        <f t="shared" si="1"/>
        <v>0.9925992829988407</v>
      </c>
      <c r="H55" s="27">
        <f t="shared" si="2"/>
        <v>17.866787093979134</v>
      </c>
      <c r="I55" s="27">
        <f t="shared" si="6"/>
        <v>29.716666666666669</v>
      </c>
      <c r="J55" s="27">
        <f t="shared" si="3"/>
        <v>10.228350168478036</v>
      </c>
    </row>
    <row r="56" spans="1:10" x14ac:dyDescent="0.2">
      <c r="A56" s="26">
        <f t="shared" si="5"/>
        <v>49231</v>
      </c>
      <c r="B56" s="1">
        <v>180</v>
      </c>
      <c r="D56" s="27">
        <f t="shared" si="4"/>
        <v>18</v>
      </c>
      <c r="F56" s="27">
        <f t="shared" si="0"/>
        <v>18</v>
      </c>
      <c r="G56" s="25">
        <f t="shared" si="1"/>
        <v>0.99235119520004067</v>
      </c>
      <c r="H56" s="27">
        <f t="shared" si="2"/>
        <v>17.862321513600733</v>
      </c>
      <c r="I56" s="27">
        <f t="shared" si="6"/>
        <v>30.716666666666669</v>
      </c>
      <c r="J56" s="27">
        <f t="shared" si="3"/>
        <v>10.035646236356236</v>
      </c>
    </row>
    <row r="57" spans="1:10" x14ac:dyDescent="0.2">
      <c r="A57" s="26">
        <f t="shared" si="5"/>
        <v>49414</v>
      </c>
      <c r="B57" s="1">
        <v>180</v>
      </c>
      <c r="D57" s="27">
        <f t="shared" si="4"/>
        <v>18</v>
      </c>
      <c r="F57" s="27">
        <f t="shared" si="0"/>
        <v>18</v>
      </c>
      <c r="G57" s="25">
        <f t="shared" si="1"/>
        <v>0.99210316940768861</v>
      </c>
      <c r="H57" s="27">
        <f t="shared" si="2"/>
        <v>17.857857049338396</v>
      </c>
      <c r="I57" s="27">
        <f t="shared" si="6"/>
        <v>31.716666666666669</v>
      </c>
      <c r="J57" s="27">
        <f t="shared" si="3"/>
        <v>9.8465728805095445</v>
      </c>
    </row>
    <row r="58" spans="1:10" x14ac:dyDescent="0.2">
      <c r="A58" s="26">
        <f t="shared" si="5"/>
        <v>49597</v>
      </c>
      <c r="B58" s="1">
        <v>180</v>
      </c>
      <c r="D58" s="27">
        <f t="shared" si="4"/>
        <v>18</v>
      </c>
      <c r="F58" s="27">
        <f t="shared" si="0"/>
        <v>18</v>
      </c>
      <c r="G58" s="25">
        <f t="shared" si="1"/>
        <v>0.99185520560628682</v>
      </c>
      <c r="H58" s="27">
        <f t="shared" si="2"/>
        <v>17.853393700913163</v>
      </c>
      <c r="I58" s="27">
        <f t="shared" si="6"/>
        <v>32.716666666666669</v>
      </c>
      <c r="J58" s="27">
        <f t="shared" si="3"/>
        <v>9.6610617002367238</v>
      </c>
    </row>
    <row r="59" spans="1:10" x14ac:dyDescent="0.2">
      <c r="A59" s="26">
        <f t="shared" si="5"/>
        <v>49780</v>
      </c>
      <c r="B59" s="1">
        <v>180</v>
      </c>
      <c r="D59" s="27">
        <f t="shared" si="4"/>
        <v>18</v>
      </c>
      <c r="F59" s="27">
        <f t="shared" si="0"/>
        <v>18</v>
      </c>
      <c r="G59" s="25">
        <f t="shared" si="1"/>
        <v>0.9916073037803419</v>
      </c>
      <c r="H59" s="27">
        <f t="shared" si="2"/>
        <v>17.848931468046153</v>
      </c>
      <c r="I59" s="27">
        <f t="shared" si="6"/>
        <v>33.716666666666669</v>
      </c>
      <c r="J59" s="27">
        <f t="shared" si="3"/>
        <v>9.4790455835178768</v>
      </c>
    </row>
    <row r="60" spans="1:10" x14ac:dyDescent="0.2">
      <c r="A60" s="26">
        <f t="shared" si="5"/>
        <v>49963</v>
      </c>
      <c r="B60" s="1">
        <v>180</v>
      </c>
      <c r="D60" s="27">
        <f t="shared" si="4"/>
        <v>18</v>
      </c>
      <c r="F60" s="27">
        <f t="shared" si="0"/>
        <v>18</v>
      </c>
      <c r="G60" s="25">
        <f t="shared" si="1"/>
        <v>0.99135946391436314</v>
      </c>
      <c r="H60" s="27">
        <f t="shared" si="2"/>
        <v>17.844470350458536</v>
      </c>
      <c r="I60" s="27">
        <f t="shared" si="6"/>
        <v>34.716666666666669</v>
      </c>
      <c r="J60" s="27">
        <f t="shared" si="3"/>
        <v>9.3004586827354725</v>
      </c>
    </row>
    <row r="61" spans="1:10" x14ac:dyDescent="0.2">
      <c r="A61" s="26">
        <f t="shared" si="5"/>
        <v>50146</v>
      </c>
      <c r="B61" s="1">
        <v>180</v>
      </c>
      <c r="D61" s="27">
        <f t="shared" si="4"/>
        <v>18</v>
      </c>
      <c r="F61" s="27">
        <f t="shared" si="0"/>
        <v>18</v>
      </c>
      <c r="G61" s="25">
        <f t="shared" si="1"/>
        <v>0.99111168599286481</v>
      </c>
      <c r="H61" s="27">
        <f t="shared" si="2"/>
        <v>17.840010347871566</v>
      </c>
      <c r="I61" s="27">
        <f t="shared" si="6"/>
        <v>35.716666666666669</v>
      </c>
      <c r="J61" s="27">
        <f t="shared" si="3"/>
        <v>9.1252363908527787</v>
      </c>
    </row>
    <row r="62" spans="1:10" x14ac:dyDescent="0.2">
      <c r="A62" s="26">
        <f t="shared" si="5"/>
        <v>50329</v>
      </c>
      <c r="B62" s="1">
        <v>180</v>
      </c>
      <c r="D62" s="27">
        <f t="shared" si="4"/>
        <v>18</v>
      </c>
      <c r="F62" s="27">
        <f t="shared" si="0"/>
        <v>18</v>
      </c>
      <c r="G62" s="25">
        <f t="shared" si="1"/>
        <v>0.99086397000036464</v>
      </c>
      <c r="H62" s="27">
        <f t="shared" si="2"/>
        <v>17.835551460006563</v>
      </c>
      <c r="I62" s="27">
        <f t="shared" si="6"/>
        <v>36.716666666666669</v>
      </c>
      <c r="J62" s="27">
        <f t="shared" si="3"/>
        <v>8.9533153180410956</v>
      </c>
    </row>
    <row r="63" spans="1:10" x14ac:dyDescent="0.2">
      <c r="A63" s="26">
        <f t="shared" si="5"/>
        <v>50512</v>
      </c>
      <c r="B63" s="1">
        <v>180</v>
      </c>
      <c r="D63" s="27">
        <f t="shared" si="4"/>
        <v>18</v>
      </c>
      <c r="F63" s="27">
        <f t="shared" si="0"/>
        <v>18</v>
      </c>
      <c r="G63" s="25">
        <f t="shared" si="1"/>
        <v>0.99061631592138411</v>
      </c>
      <c r="H63" s="27">
        <f t="shared" si="2"/>
        <v>17.831093686584914</v>
      </c>
      <c r="I63" s="27">
        <f t="shared" si="6"/>
        <v>37.716666666666669</v>
      </c>
      <c r="J63" s="27">
        <f t="shared" si="3"/>
        <v>8.7846332687473545</v>
      </c>
    </row>
    <row r="64" spans="1:10" x14ac:dyDescent="0.2">
      <c r="A64" s="26">
        <f t="shared" si="5"/>
        <v>50695</v>
      </c>
      <c r="B64" s="1">
        <v>180</v>
      </c>
      <c r="D64" s="27">
        <f t="shared" si="4"/>
        <v>18</v>
      </c>
      <c r="F64" s="27">
        <f t="shared" si="0"/>
        <v>18</v>
      </c>
      <c r="G64" s="25">
        <f t="shared" si="1"/>
        <v>0.99036872374044893</v>
      </c>
      <c r="H64" s="27">
        <f t="shared" si="2"/>
        <v>17.826637027328079</v>
      </c>
      <c r="I64" s="27">
        <f t="shared" si="6"/>
        <v>38.716666666666669</v>
      </c>
      <c r="J64" s="27">
        <f t="shared" si="3"/>
        <v>8.6191292191937308</v>
      </c>
    </row>
    <row r="65" spans="1:10" x14ac:dyDescent="0.2">
      <c r="A65" s="26">
        <f t="shared" si="5"/>
        <v>50878</v>
      </c>
      <c r="B65" s="1">
        <v>180</v>
      </c>
      <c r="D65" s="27">
        <f t="shared" si="4"/>
        <v>18</v>
      </c>
      <c r="E65" s="33"/>
      <c r="F65" s="27">
        <f t="shared" si="0"/>
        <v>18</v>
      </c>
      <c r="G65" s="25">
        <f t="shared" si="1"/>
        <v>0.99012119344208838</v>
      </c>
      <c r="H65" s="27">
        <f t="shared" si="2"/>
        <v>17.822181481957593</v>
      </c>
      <c r="I65" s="27">
        <f t="shared" si="6"/>
        <v>39.716666666666669</v>
      </c>
      <c r="J65" s="27">
        <f t="shared" si="3"/>
        <v>8.4567432953012105</v>
      </c>
    </row>
    <row r="66" spans="1:10" x14ac:dyDescent="0.2">
      <c r="A66" s="26">
        <f t="shared" si="5"/>
        <v>51061</v>
      </c>
      <c r="B66" s="1">
        <v>180</v>
      </c>
      <c r="D66" s="27">
        <f t="shared" si="4"/>
        <v>18</v>
      </c>
      <c r="E66" s="33"/>
      <c r="F66" s="27">
        <f t="shared" si="0"/>
        <v>18</v>
      </c>
      <c r="G66" s="25">
        <f t="shared" si="1"/>
        <v>0.98987372501083548</v>
      </c>
      <c r="H66" s="27">
        <f t="shared" si="2"/>
        <v>17.817727050195039</v>
      </c>
      <c r="I66" s="27">
        <f t="shared" si="6"/>
        <v>40.716666666666669</v>
      </c>
      <c r="J66" s="27">
        <f t="shared" si="3"/>
        <v>8.2974167510290453</v>
      </c>
    </row>
    <row r="67" spans="1:10" x14ac:dyDescent="0.2">
      <c r="A67" s="26">
        <f t="shared" si="5"/>
        <v>51244</v>
      </c>
      <c r="B67" s="1">
        <v>180</v>
      </c>
      <c r="D67" s="27">
        <f t="shared" si="4"/>
        <v>18</v>
      </c>
      <c r="E67" s="33">
        <v>1000</v>
      </c>
      <c r="F67" s="27">
        <f t="shared" si="0"/>
        <v>1018</v>
      </c>
      <c r="G67" s="25">
        <f t="shared" si="1"/>
        <v>0.98962631843122784</v>
      </c>
      <c r="H67" s="27">
        <f t="shared" si="2"/>
        <v>1007.4395921629899</v>
      </c>
      <c r="I67" s="27">
        <f t="shared" si="6"/>
        <v>41.716666666666669</v>
      </c>
      <c r="J67" s="27">
        <f t="shared" si="3"/>
        <v>460.42397789836258</v>
      </c>
    </row>
    <row r="68" spans="1:10" ht="15.75" customHeight="1" x14ac:dyDescent="0.2">
      <c r="F68" s="36">
        <f>SUM(F25:F67)</f>
        <v>785.15</v>
      </c>
      <c r="H68" s="36">
        <f>SUM(H25:H67)</f>
        <v>770.7818481268996</v>
      </c>
      <c r="J68" s="36">
        <f>(SUM(J25:J67))*-1</f>
        <v>9.6960719133676321E-6</v>
      </c>
    </row>
    <row r="69" spans="1:10" ht="15.75" customHeight="1" x14ac:dyDescent="0.2"/>
    <row r="70" spans="1:10" ht="15.75" customHeight="1" x14ac:dyDescent="0.2">
      <c r="H70" s="18"/>
      <c r="I70" s="2" t="s">
        <v>24</v>
      </c>
      <c r="J70" s="45">
        <v>3.840389100677763E-2</v>
      </c>
    </row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</sheetData>
  <pageMargins left="0.7" right="0.7" top="0.75" bottom="0.75" header="0.3" footer="0.3"/>
  <pageSetup scale="6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1FD0-BA4D-4115-A45F-774B8D845FF9}">
  <sheetPr>
    <pageSetUpPr fitToPage="1"/>
  </sheetPr>
  <dimension ref="A1:L41"/>
  <sheetViews>
    <sheetView workbookViewId="0">
      <selection activeCell="L1" sqref="L1"/>
    </sheetView>
  </sheetViews>
  <sheetFormatPr defaultColWidth="13.85546875" defaultRowHeight="14.25" x14ac:dyDescent="0.2"/>
  <cols>
    <col min="1" max="6" width="13.85546875" style="1"/>
    <col min="7" max="8" width="0" style="1" hidden="1" customWidth="1"/>
    <col min="9" max="9" width="16.42578125" style="1" customWidth="1"/>
    <col min="10" max="10" width="19.7109375" style="1" bestFit="1" customWidth="1"/>
    <col min="11" max="16384" width="13.85546875" style="1"/>
  </cols>
  <sheetData>
    <row r="1" spans="1:12" x14ac:dyDescent="0.2">
      <c r="A1" s="49" t="s">
        <v>0</v>
      </c>
      <c r="L1" s="2" t="s">
        <v>40</v>
      </c>
    </row>
    <row r="2" spans="1:12" x14ac:dyDescent="0.2">
      <c r="A2" s="49" t="s">
        <v>43</v>
      </c>
      <c r="L2" s="2"/>
    </row>
    <row r="3" spans="1:12" x14ac:dyDescent="0.2">
      <c r="A3" s="49" t="s">
        <v>47</v>
      </c>
      <c r="L3" s="2"/>
    </row>
    <row r="4" spans="1:12" x14ac:dyDescent="0.2">
      <c r="A4" s="49" t="s">
        <v>44</v>
      </c>
      <c r="L4" s="2"/>
    </row>
    <row r="5" spans="1:12" x14ac:dyDescent="0.2">
      <c r="A5" s="49" t="s">
        <v>45</v>
      </c>
    </row>
    <row r="6" spans="1:12" x14ac:dyDescent="0.2">
      <c r="A6" s="49" t="s">
        <v>46</v>
      </c>
    </row>
    <row r="8" spans="1:12" x14ac:dyDescent="0.2">
      <c r="A8" s="1" t="s">
        <v>25</v>
      </c>
      <c r="I8" s="3"/>
      <c r="J8" s="3"/>
    </row>
    <row r="10" spans="1:12" x14ac:dyDescent="0.2">
      <c r="A10" s="6" t="s">
        <v>42</v>
      </c>
      <c r="F10" s="5"/>
      <c r="J10" s="6"/>
    </row>
    <row r="11" spans="1:12" x14ac:dyDescent="0.2">
      <c r="A11" s="1" t="s">
        <v>2</v>
      </c>
      <c r="C11" s="1">
        <v>1000</v>
      </c>
    </row>
    <row r="12" spans="1:12" x14ac:dyDescent="0.2">
      <c r="A12" s="1" t="s">
        <v>3</v>
      </c>
      <c r="C12" s="43">
        <v>99.3</v>
      </c>
      <c r="D12" s="8"/>
      <c r="E12" s="8"/>
    </row>
    <row r="13" spans="1:12" x14ac:dyDescent="0.2">
      <c r="A13" s="1" t="s">
        <v>4</v>
      </c>
      <c r="C13" s="9">
        <v>4.07E-2</v>
      </c>
      <c r="D13" s="9"/>
      <c r="E13" s="9"/>
      <c r="I13" s="3"/>
      <c r="J13" s="3"/>
    </row>
    <row r="14" spans="1:12" x14ac:dyDescent="0.2">
      <c r="C14" s="10"/>
      <c r="D14" s="10"/>
      <c r="E14" s="10"/>
      <c r="F14" s="2"/>
      <c r="G14" s="11"/>
    </row>
    <row r="15" spans="1:12" x14ac:dyDescent="0.2">
      <c r="A15" s="1" t="s">
        <v>5</v>
      </c>
      <c r="C15" s="38">
        <v>43279</v>
      </c>
      <c r="D15" s="12"/>
      <c r="E15" s="12"/>
      <c r="F15" s="2"/>
      <c r="G15" s="13"/>
      <c r="I15" s="2"/>
      <c r="J15" s="9"/>
    </row>
    <row r="16" spans="1:12" x14ac:dyDescent="0.2">
      <c r="A16" s="1" t="s">
        <v>6</v>
      </c>
      <c r="C16" s="39">
        <v>43279</v>
      </c>
      <c r="D16" s="14"/>
      <c r="E16" s="14"/>
      <c r="F16" s="2"/>
      <c r="I16" s="2"/>
      <c r="J16" s="15"/>
    </row>
    <row r="17" spans="1:10" x14ac:dyDescent="0.2">
      <c r="A17" s="1" t="s">
        <v>7</v>
      </c>
      <c r="C17" s="40">
        <v>43511</v>
      </c>
      <c r="D17" s="16"/>
      <c r="E17" s="16"/>
      <c r="F17" s="2"/>
      <c r="G17" s="17"/>
      <c r="I17" s="2"/>
      <c r="J17" s="18"/>
    </row>
    <row r="18" spans="1:10" x14ac:dyDescent="0.2">
      <c r="A18" s="1" t="s">
        <v>8</v>
      </c>
      <c r="C18" s="40">
        <v>45884</v>
      </c>
      <c r="D18" s="12"/>
      <c r="E18" s="12"/>
    </row>
    <row r="19" spans="1:10" hidden="1" x14ac:dyDescent="0.2">
      <c r="A19" s="1" t="s">
        <v>9</v>
      </c>
      <c r="C19" s="19">
        <v>5.0000000000000001E-4</v>
      </c>
      <c r="D19" s="20"/>
      <c r="E19" s="20"/>
    </row>
    <row r="21" spans="1:10" x14ac:dyDescent="0.2">
      <c r="A21" s="21"/>
      <c r="B21" s="21" t="s">
        <v>10</v>
      </c>
      <c r="C21" s="21" t="s">
        <v>11</v>
      </c>
      <c r="E21" s="21" t="s">
        <v>13</v>
      </c>
      <c r="F21" s="21" t="s">
        <v>14</v>
      </c>
      <c r="G21" s="21"/>
      <c r="H21" s="21"/>
    </row>
    <row r="22" spans="1:10" x14ac:dyDescent="0.2">
      <c r="A22" s="22" t="s">
        <v>15</v>
      </c>
      <c r="B22" s="22" t="s">
        <v>16</v>
      </c>
      <c r="C22" s="22" t="s">
        <v>17</v>
      </c>
      <c r="D22" s="22" t="s">
        <v>12</v>
      </c>
      <c r="E22" s="22" t="s">
        <v>18</v>
      </c>
      <c r="F22" s="22" t="s">
        <v>19</v>
      </c>
      <c r="G22" s="22" t="s">
        <v>20</v>
      </c>
      <c r="H22" s="22" t="s">
        <v>21</v>
      </c>
      <c r="I22" s="22" t="s">
        <v>22</v>
      </c>
      <c r="J22" s="22" t="s">
        <v>23</v>
      </c>
    </row>
    <row r="24" spans="1:10" x14ac:dyDescent="0.2">
      <c r="A24" s="26">
        <f>+C15</f>
        <v>43279</v>
      </c>
      <c r="C24" s="24">
        <f>-C11*C12/100</f>
        <v>-993</v>
      </c>
      <c r="F24" s="24">
        <f>SUM(C24:C24)</f>
        <v>-993</v>
      </c>
      <c r="G24" s="25">
        <f t="shared" ref="G24:G38" si="0">(1+$C$19/2)^-I24</f>
        <v>1</v>
      </c>
      <c r="H24" s="24">
        <f t="shared" ref="H24:H38" si="1">F24*G24</f>
        <v>-993</v>
      </c>
      <c r="I24" s="24">
        <f>B24/180</f>
        <v>0</v>
      </c>
      <c r="J24" s="24">
        <f t="shared" ref="J24:J38" si="2">(1+$J$41/2)^-I24*F24</f>
        <v>-993</v>
      </c>
    </row>
    <row r="25" spans="1:10" x14ac:dyDescent="0.2">
      <c r="A25" s="26">
        <f>+C17</f>
        <v>43511</v>
      </c>
      <c r="B25" s="1">
        <v>227</v>
      </c>
      <c r="D25" s="27">
        <f t="shared" ref="D25:D38" si="3">$C$11*$C$13*B25/360</f>
        <v>25.663611111111116</v>
      </c>
      <c r="E25" s="27"/>
      <c r="F25" s="27">
        <f>SUM(C25:E25)</f>
        <v>25.663611111111116</v>
      </c>
      <c r="G25" s="25">
        <f t="shared" si="0"/>
        <v>0.99968481130777309</v>
      </c>
      <c r="H25" s="24">
        <f t="shared" si="1"/>
        <v>25.655522231087186</v>
      </c>
      <c r="I25" s="24">
        <f>+B25/180</f>
        <v>1.2611111111111111</v>
      </c>
      <c r="J25" s="24">
        <f t="shared" si="2"/>
        <v>25.002285757986133</v>
      </c>
    </row>
    <row r="26" spans="1:10" x14ac:dyDescent="0.2">
      <c r="A26" s="26">
        <f>+A25+183</f>
        <v>43694</v>
      </c>
      <c r="B26" s="1">
        <v>180</v>
      </c>
      <c r="D26" s="27">
        <f t="shared" si="3"/>
        <v>20.350000000000001</v>
      </c>
      <c r="E26" s="27"/>
      <c r="F26" s="27">
        <f t="shared" ref="F26:F38" si="4">SUM(C26:E26)</f>
        <v>20.350000000000001</v>
      </c>
      <c r="G26" s="25">
        <f t="shared" si="0"/>
        <v>0.99943495256963055</v>
      </c>
      <c r="H26" s="24">
        <f t="shared" si="1"/>
        <v>20.338501284791985</v>
      </c>
      <c r="I26" s="24">
        <f t="shared" ref="I26:I38" si="5">I25+1</f>
        <v>2.2611111111111111</v>
      </c>
      <c r="J26" s="24">
        <f t="shared" si="2"/>
        <v>19.419401338348788</v>
      </c>
    </row>
    <row r="27" spans="1:10" x14ac:dyDescent="0.2">
      <c r="A27" s="26">
        <f>+A26+183</f>
        <v>43877</v>
      </c>
      <c r="B27" s="1">
        <v>180</v>
      </c>
      <c r="D27" s="27">
        <f t="shared" si="3"/>
        <v>20.350000000000001</v>
      </c>
      <c r="E27" s="27"/>
      <c r="F27" s="27">
        <f t="shared" si="4"/>
        <v>20.350000000000001</v>
      </c>
      <c r="G27" s="25">
        <f t="shared" si="0"/>
        <v>0.99918515628056037</v>
      </c>
      <c r="H27" s="24">
        <f t="shared" si="1"/>
        <v>20.333417930309405</v>
      </c>
      <c r="I27" s="24">
        <f>I26+1</f>
        <v>3.2611111111111111</v>
      </c>
      <c r="J27" s="24">
        <f t="shared" si="2"/>
        <v>19.021524116673415</v>
      </c>
    </row>
    <row r="28" spans="1:10" x14ac:dyDescent="0.2">
      <c r="A28" s="26">
        <f t="shared" ref="A28:A38" si="6">+A27+183</f>
        <v>44060</v>
      </c>
      <c r="B28" s="1">
        <v>180</v>
      </c>
      <c r="D28" s="27">
        <f t="shared" si="3"/>
        <v>20.350000000000001</v>
      </c>
      <c r="E28" s="27"/>
      <c r="F28" s="27">
        <f t="shared" si="4"/>
        <v>20.350000000000001</v>
      </c>
      <c r="G28" s="25">
        <f t="shared" si="0"/>
        <v>0.99893542242495392</v>
      </c>
      <c r="H28" s="24">
        <f t="shared" si="1"/>
        <v>20.328335846347812</v>
      </c>
      <c r="I28" s="24">
        <f t="shared" si="5"/>
        <v>4.2611111111111111</v>
      </c>
      <c r="J28" s="24">
        <f t="shared" si="2"/>
        <v>18.631798860178115</v>
      </c>
    </row>
    <row r="29" spans="1:10" x14ac:dyDescent="0.2">
      <c r="A29" s="26">
        <f t="shared" si="6"/>
        <v>44243</v>
      </c>
      <c r="B29" s="1">
        <v>180</v>
      </c>
      <c r="D29" s="27">
        <f t="shared" si="3"/>
        <v>20.350000000000001</v>
      </c>
      <c r="E29" s="27"/>
      <c r="F29" s="27">
        <f t="shared" si="4"/>
        <v>20.350000000000001</v>
      </c>
      <c r="G29" s="25">
        <f t="shared" si="0"/>
        <v>0.99868575098720713</v>
      </c>
      <c r="H29" s="24">
        <f t="shared" si="1"/>
        <v>20.323255032589667</v>
      </c>
      <c r="I29" s="24">
        <f t="shared" si="5"/>
        <v>5.2611111111111111</v>
      </c>
      <c r="J29" s="24">
        <f t="shared" si="2"/>
        <v>18.250058546141624</v>
      </c>
    </row>
    <row r="30" spans="1:10" x14ac:dyDescent="0.2">
      <c r="A30" s="26">
        <f t="shared" si="6"/>
        <v>44426</v>
      </c>
      <c r="B30" s="1">
        <v>180</v>
      </c>
      <c r="D30" s="27">
        <f t="shared" si="3"/>
        <v>20.350000000000001</v>
      </c>
      <c r="E30" s="27"/>
      <c r="F30" s="27">
        <f t="shared" si="4"/>
        <v>20.350000000000001</v>
      </c>
      <c r="G30" s="25">
        <f t="shared" si="0"/>
        <v>0.99843614195171893</v>
      </c>
      <c r="H30" s="24">
        <f t="shared" si="1"/>
        <v>20.318175488717483</v>
      </c>
      <c r="I30" s="24">
        <f t="shared" si="5"/>
        <v>6.2611111111111111</v>
      </c>
      <c r="J30" s="24">
        <f t="shared" si="2"/>
        <v>17.87613957391191</v>
      </c>
    </row>
    <row r="31" spans="1:10" x14ac:dyDescent="0.2">
      <c r="A31" s="26">
        <f t="shared" si="6"/>
        <v>44609</v>
      </c>
      <c r="B31" s="1">
        <v>180</v>
      </c>
      <c r="D31" s="27">
        <f t="shared" si="3"/>
        <v>20.350000000000001</v>
      </c>
      <c r="E31" s="27"/>
      <c r="F31" s="27">
        <f t="shared" si="4"/>
        <v>20.350000000000001</v>
      </c>
      <c r="G31" s="25">
        <f t="shared" si="0"/>
        <v>0.99818659530289322</v>
      </c>
      <c r="H31" s="24">
        <f t="shared" si="1"/>
        <v>20.313097214413879</v>
      </c>
      <c r="I31" s="24">
        <f t="shared" si="5"/>
        <v>7.2611111111111111</v>
      </c>
      <c r="J31" s="24">
        <f t="shared" si="2"/>
        <v>17.509881694792657</v>
      </c>
    </row>
    <row r="32" spans="1:10" x14ac:dyDescent="0.2">
      <c r="A32" s="26">
        <f t="shared" si="6"/>
        <v>44792</v>
      </c>
      <c r="B32" s="1">
        <v>180</v>
      </c>
      <c r="D32" s="27">
        <f t="shared" si="3"/>
        <v>20.350000000000001</v>
      </c>
      <c r="E32" s="27"/>
      <c r="F32" s="27">
        <f t="shared" si="4"/>
        <v>20.350000000000001</v>
      </c>
      <c r="G32" s="25">
        <f t="shared" si="0"/>
        <v>0.99793711102513682</v>
      </c>
      <c r="H32" s="24">
        <f t="shared" si="1"/>
        <v>20.308020209361537</v>
      </c>
      <c r="I32" s="24">
        <f t="shared" si="5"/>
        <v>8.2611111111111111</v>
      </c>
      <c r="J32" s="24">
        <f t="shared" si="2"/>
        <v>17.151127943366202</v>
      </c>
    </row>
    <row r="33" spans="1:10" x14ac:dyDescent="0.2">
      <c r="A33" s="26">
        <f t="shared" si="6"/>
        <v>44975</v>
      </c>
      <c r="B33" s="1">
        <v>180</v>
      </c>
      <c r="D33" s="27">
        <f t="shared" si="3"/>
        <v>20.350000000000001</v>
      </c>
      <c r="E33" s="27"/>
      <c r="F33" s="27">
        <f t="shared" si="4"/>
        <v>20.350000000000001</v>
      </c>
      <c r="G33" s="25">
        <f t="shared" si="0"/>
        <v>0.9976876891028611</v>
      </c>
      <c r="H33" s="24">
        <f t="shared" si="1"/>
        <v>20.302944473243226</v>
      </c>
      <c r="I33" s="24">
        <f t="shared" si="5"/>
        <v>9.2611111111111111</v>
      </c>
      <c r="J33" s="24">
        <f t="shared" si="2"/>
        <v>16.799724570223617</v>
      </c>
    </row>
    <row r="34" spans="1:10" x14ac:dyDescent="0.2">
      <c r="A34" s="26">
        <f t="shared" si="6"/>
        <v>45158</v>
      </c>
      <c r="B34" s="1">
        <v>180</v>
      </c>
      <c r="D34" s="27">
        <f t="shared" si="3"/>
        <v>20.350000000000001</v>
      </c>
      <c r="E34" s="27"/>
      <c r="F34" s="27">
        <f t="shared" si="4"/>
        <v>20.350000000000001</v>
      </c>
      <c r="G34" s="25">
        <f t="shared" si="0"/>
        <v>0.99743832952048095</v>
      </c>
      <c r="H34" s="24">
        <f t="shared" si="1"/>
        <v>20.297870005741789</v>
      </c>
      <c r="I34" s="24">
        <f t="shared" si="5"/>
        <v>10.261111111111111</v>
      </c>
      <c r="J34" s="24">
        <f t="shared" si="2"/>
        <v>16.45552097607305</v>
      </c>
    </row>
    <row r="35" spans="1:10" x14ac:dyDescent="0.2">
      <c r="A35" s="26">
        <f t="shared" si="6"/>
        <v>45341</v>
      </c>
      <c r="B35" s="1">
        <v>180</v>
      </c>
      <c r="D35" s="27">
        <f t="shared" si="3"/>
        <v>20.350000000000001</v>
      </c>
      <c r="E35" s="27"/>
      <c r="F35" s="27">
        <f t="shared" si="4"/>
        <v>20.350000000000001</v>
      </c>
      <c r="G35" s="25">
        <f t="shared" si="0"/>
        <v>0.99718903226241518</v>
      </c>
      <c r="H35" s="24">
        <f t="shared" si="1"/>
        <v>20.292796806540149</v>
      </c>
      <c r="I35" s="24">
        <f t="shared" si="5"/>
        <v>11.261111111111111</v>
      </c>
      <c r="J35" s="24">
        <f t="shared" si="2"/>
        <v>16.118369647198076</v>
      </c>
    </row>
    <row r="36" spans="1:10" x14ac:dyDescent="0.2">
      <c r="A36" s="26">
        <f t="shared" si="6"/>
        <v>45524</v>
      </c>
      <c r="B36" s="1">
        <v>180</v>
      </c>
      <c r="D36" s="27">
        <f t="shared" si="3"/>
        <v>20.350000000000001</v>
      </c>
      <c r="E36" s="27"/>
      <c r="F36" s="27">
        <f t="shared" si="4"/>
        <v>20.350000000000001</v>
      </c>
      <c r="G36" s="25">
        <f t="shared" si="0"/>
        <v>0.99693979731308691</v>
      </c>
      <c r="H36" s="24">
        <f t="shared" si="1"/>
        <v>20.28772487532132</v>
      </c>
      <c r="I36" s="24">
        <f t="shared" si="5"/>
        <v>12.261111111111111</v>
      </c>
      <c r="J36" s="24">
        <f t="shared" si="2"/>
        <v>15.788126092238461</v>
      </c>
    </row>
    <row r="37" spans="1:10" x14ac:dyDescent="0.2">
      <c r="A37" s="26">
        <f t="shared" si="6"/>
        <v>45707</v>
      </c>
      <c r="B37" s="1">
        <v>180</v>
      </c>
      <c r="D37" s="27">
        <f t="shared" si="3"/>
        <v>20.350000000000001</v>
      </c>
      <c r="E37" s="27"/>
      <c r="F37" s="27">
        <f t="shared" si="4"/>
        <v>20.350000000000001</v>
      </c>
      <c r="G37" s="25">
        <f t="shared" si="0"/>
        <v>0.99669062465692249</v>
      </c>
      <c r="H37" s="24">
        <f t="shared" si="1"/>
        <v>20.282654211768374</v>
      </c>
      <c r="I37" s="24">
        <f t="shared" si="5"/>
        <v>13.261111111111111</v>
      </c>
      <c r="J37" s="24">
        <f t="shared" si="2"/>
        <v>15.464648780266165</v>
      </c>
    </row>
    <row r="38" spans="1:10" x14ac:dyDescent="0.2">
      <c r="A38" s="26">
        <f t="shared" si="6"/>
        <v>45890</v>
      </c>
      <c r="B38" s="1">
        <v>180</v>
      </c>
      <c r="D38" s="27">
        <f t="shared" si="3"/>
        <v>20.350000000000001</v>
      </c>
      <c r="E38" s="27">
        <v>1000</v>
      </c>
      <c r="F38" s="46">
        <f t="shared" si="4"/>
        <v>1020.35</v>
      </c>
      <c r="G38" s="25">
        <f t="shared" si="0"/>
        <v>0.99644151427835281</v>
      </c>
      <c r="H38" s="24">
        <f t="shared" si="1"/>
        <v>1016.7190990939173</v>
      </c>
      <c r="I38" s="24">
        <f t="shared" si="5"/>
        <v>14.261111111111111</v>
      </c>
      <c r="J38" s="47">
        <f t="shared" si="2"/>
        <v>759.5113902413143</v>
      </c>
    </row>
    <row r="39" spans="1:10" x14ac:dyDescent="0.2">
      <c r="F39" s="30">
        <f>SUM(F24:H38)</f>
        <v>605.28789874424535</v>
      </c>
      <c r="H39" s="31">
        <f>SUM(H24:H38)</f>
        <v>293.10141470415124</v>
      </c>
      <c r="J39" s="31">
        <f>(SUM(J24:J38))*-1</f>
        <v>1.8612875010148855E-6</v>
      </c>
    </row>
    <row r="41" spans="1:10" x14ac:dyDescent="0.2">
      <c r="H41" s="18"/>
      <c r="I41" s="2" t="s">
        <v>24</v>
      </c>
      <c r="J41" s="45">
        <v>4.1834420757757278E-2</v>
      </c>
    </row>
  </sheetData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$400mm Sr. Note wo lock</vt:lpstr>
      <vt:lpstr>$400M Sr. Note</vt:lpstr>
      <vt:lpstr>$150M Sr. Note</vt:lpstr>
      <vt:lpstr>3.30% $150M Sr. Note</vt:lpstr>
      <vt:lpstr>5.0% $150M Sr. Note 2014</vt:lpstr>
      <vt:lpstr>5.0% $150M Sr. Note 2016</vt:lpstr>
      <vt:lpstr>4.22% $125M Sr. Note 2018</vt:lpstr>
      <vt:lpstr>$63.5 2009</vt:lpstr>
      <vt:lpstr>$63.5M PCB 2019</vt:lpstr>
      <vt:lpstr>$59.235M PCB</vt:lpstr>
      <vt:lpstr>$37.1 2009</vt:lpstr>
      <vt:lpstr>$37.1M PCB 2019</vt:lpstr>
      <vt:lpstr>RGRT $65mm Sr 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2017-02-10T14:19:02Z</dcterms:created>
  <dcterms:modified xsi:type="dcterms:W3CDTF">2021-05-29T15:34:57Z</dcterms:modified>
</cp:coreProperties>
</file>